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arssi-my.sharepoint.com/personal/urban_umek_dars_si/Documents/PokritiVkopi/urban_PV/Urban_razpis PV/razpisna dokumenetacija PV/končna_29_6_22/"/>
    </mc:Choice>
  </mc:AlternateContent>
  <xr:revisionPtr revIDLastSave="15" documentId="13_ncr:1_{558B107D-1E4D-4B8E-8A0D-7C86AC87EC05}" xr6:coauthVersionLast="47" xr6:coauthVersionMax="47" xr10:uidLastSave="{37597EA8-21B1-41C3-B5BD-8002311432EF}"/>
  <bookViews>
    <workbookView xWindow="-27660" yWindow="1140" windowWidth="21600" windowHeight="11265" activeTab="1" xr2:uid="{62C75BE6-0CD3-4007-BBF9-AD69F163A50F}"/>
  </bookViews>
  <sheets>
    <sheet name="PopisDel" sheetId="1" r:id="rId1"/>
    <sheet name="Rekapitulacija" sheetId="4" r:id="rId2"/>
  </sheets>
  <externalReferences>
    <externalReference r:id="rId3"/>
  </externalReferences>
  <definedNames>
    <definedName name="_xlnm.Print_Area" localSheetId="0">PopisDel!$A$1:$I$510</definedName>
    <definedName name="_xlnm.Print_Area" localSheetId="1">Rekapitulacija!$A$1:$I$39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8" i="4" l="1"/>
  <c r="G37" i="4"/>
  <c r="G36" i="4"/>
  <c r="G35" i="4"/>
  <c r="G32" i="4"/>
  <c r="G31" i="4"/>
  <c r="G30" i="4"/>
  <c r="G29" i="4"/>
  <c r="G28" i="4"/>
  <c r="G27" i="4"/>
  <c r="G26" i="4"/>
  <c r="G25" i="4"/>
  <c r="G24" i="4"/>
  <c r="G23" i="4"/>
  <c r="G22" i="4"/>
  <c r="G21" i="4"/>
  <c r="G18" i="4"/>
  <c r="G17" i="4"/>
  <c r="G15" i="4"/>
  <c r="G13" i="4"/>
  <c r="G12" i="4"/>
  <c r="G11" i="4"/>
  <c r="G10" i="4"/>
  <c r="G9" i="4"/>
  <c r="G8" i="4"/>
  <c r="G4" i="4"/>
  <c r="I232" i="1" l="1"/>
  <c r="I234" i="1"/>
  <c r="I235" i="1"/>
  <c r="I236" i="1"/>
  <c r="G239" i="1"/>
  <c r="G240" i="1" s="1"/>
  <c r="I240" i="1" s="1"/>
  <c r="G237" i="1"/>
  <c r="I237" i="1" s="1"/>
  <c r="I239" i="1" l="1"/>
  <c r="I241" i="1" s="1"/>
  <c r="G20" i="4" s="1"/>
  <c r="I509" i="1" l="1"/>
  <c r="I508" i="1"/>
  <c r="I507" i="1"/>
  <c r="I506" i="1"/>
  <c r="I504" i="1"/>
  <c r="I503" i="1"/>
  <c r="I502" i="1"/>
  <c r="I501" i="1"/>
  <c r="I500" i="1"/>
  <c r="I499" i="1"/>
  <c r="I498" i="1"/>
  <c r="I497" i="1"/>
  <c r="I496" i="1"/>
  <c r="I495" i="1"/>
  <c r="I494" i="1"/>
  <c r="I493" i="1"/>
  <c r="I492" i="1"/>
  <c r="I491" i="1"/>
  <c r="I490" i="1"/>
  <c r="I489" i="1"/>
  <c r="I488" i="1"/>
  <c r="I487" i="1"/>
  <c r="I486" i="1"/>
  <c r="I485" i="1"/>
  <c r="I484" i="1"/>
  <c r="I470" i="1"/>
  <c r="I456" i="1"/>
  <c r="I442" i="1"/>
  <c r="I428" i="1"/>
  <c r="I414" i="1"/>
  <c r="I400" i="1"/>
  <c r="I386" i="1"/>
  <c r="I372" i="1"/>
  <c r="I358" i="1"/>
  <c r="I344" i="1"/>
  <c r="I330" i="1"/>
  <c r="I316" i="1"/>
  <c r="I302" i="1"/>
  <c r="I288" i="1"/>
  <c r="I274" i="1"/>
  <c r="I260" i="1"/>
  <c r="I246" i="1"/>
  <c r="G222" i="1"/>
  <c r="G221" i="1" s="1"/>
  <c r="I218" i="1"/>
  <c r="G211" i="1"/>
  <c r="G212" i="1" s="1"/>
  <c r="I212" i="1" s="1"/>
  <c r="I204" i="1"/>
  <c r="I190" i="1"/>
  <c r="I176" i="1"/>
  <c r="I162" i="1"/>
  <c r="I148" i="1"/>
  <c r="I134" i="1"/>
  <c r="I120" i="1"/>
  <c r="I106" i="1"/>
  <c r="I92" i="1"/>
  <c r="I78" i="1"/>
  <c r="I64" i="1"/>
  <c r="I50" i="1"/>
  <c r="I36" i="1"/>
  <c r="I22" i="1"/>
  <c r="G15" i="1"/>
  <c r="G16" i="1" s="1"/>
  <c r="I16" i="1" s="1"/>
  <c r="G12" i="1"/>
  <c r="G11" i="1" s="1"/>
  <c r="I8" i="1"/>
  <c r="I510" i="1" l="1"/>
  <c r="I15" i="1"/>
  <c r="I211" i="1"/>
  <c r="I12" i="1"/>
  <c r="G13" i="1"/>
  <c r="I13" i="1" s="1"/>
  <c r="I11" i="1"/>
  <c r="I221" i="1"/>
  <c r="I222" i="1"/>
  <c r="G223" i="1"/>
  <c r="I223" i="1" s="1"/>
  <c r="G10" i="1"/>
  <c r="I10" i="1" s="1"/>
  <c r="G220" i="1"/>
  <c r="I220" i="1" s="1"/>
  <c r="I17" i="1" l="1"/>
  <c r="G449" i="1" l="1"/>
  <c r="G127" i="1"/>
  <c r="G446" i="1"/>
  <c r="G124" i="1"/>
  <c r="G435" i="1"/>
  <c r="G113" i="1"/>
  <c r="G432" i="1"/>
  <c r="G110" i="1"/>
  <c r="G421" i="1"/>
  <c r="G281" i="1"/>
  <c r="G99" i="1"/>
  <c r="G418" i="1"/>
  <c r="G278" i="1"/>
  <c r="G96" i="1"/>
  <c r="G407" i="1"/>
  <c r="G267" i="1"/>
  <c r="G85" i="1"/>
  <c r="G404" i="1"/>
  <c r="G264" i="1"/>
  <c r="G82" i="1"/>
  <c r="G393" i="1"/>
  <c r="G253" i="1"/>
  <c r="G390" i="1"/>
  <c r="G250" i="1"/>
  <c r="G379" i="1"/>
  <c r="G225" i="1"/>
  <c r="G376" i="1"/>
  <c r="G365" i="1"/>
  <c r="G71" i="1"/>
  <c r="G362" i="1"/>
  <c r="G208" i="1"/>
  <c r="G68" i="1"/>
  <c r="G351" i="1"/>
  <c r="G197" i="1"/>
  <c r="G57" i="1"/>
  <c r="G348" i="1"/>
  <c r="G194" i="1"/>
  <c r="G54" i="1"/>
  <c r="G337" i="1"/>
  <c r="G183" i="1"/>
  <c r="G43" i="1"/>
  <c r="G334" i="1"/>
  <c r="G180" i="1"/>
  <c r="G40" i="1"/>
  <c r="G323" i="1"/>
  <c r="G169" i="1"/>
  <c r="G29" i="1"/>
  <c r="G320" i="1"/>
  <c r="G166" i="1"/>
  <c r="G26" i="1"/>
  <c r="G477" i="1"/>
  <c r="G309" i="1"/>
  <c r="G155" i="1"/>
  <c r="G474" i="1"/>
  <c r="G306" i="1"/>
  <c r="G152" i="1"/>
  <c r="G463" i="1"/>
  <c r="G295" i="1"/>
  <c r="G141" i="1"/>
  <c r="G460" i="1"/>
  <c r="G292" i="1"/>
  <c r="G138" i="1"/>
  <c r="G30" i="1" l="1"/>
  <c r="I30" i="1" s="1"/>
  <c r="I29" i="1"/>
  <c r="G72" i="1"/>
  <c r="I72" i="1" s="1"/>
  <c r="I71" i="1"/>
  <c r="G249" i="1"/>
  <c r="I249" i="1" s="1"/>
  <c r="G251" i="1"/>
  <c r="I251" i="1" s="1"/>
  <c r="I250" i="1"/>
  <c r="G248" i="1"/>
  <c r="I248" i="1" s="1"/>
  <c r="G403" i="1"/>
  <c r="I403" i="1" s="1"/>
  <c r="G402" i="1"/>
  <c r="I402" i="1" s="1"/>
  <c r="I404" i="1"/>
  <c r="G405" i="1"/>
  <c r="I405" i="1" s="1"/>
  <c r="G417" i="1"/>
  <c r="I417" i="1" s="1"/>
  <c r="G416" i="1"/>
  <c r="I416" i="1" s="1"/>
  <c r="G419" i="1"/>
  <c r="I419" i="1" s="1"/>
  <c r="I418" i="1"/>
  <c r="G114" i="1"/>
  <c r="I114" i="1" s="1"/>
  <c r="I113" i="1"/>
  <c r="G170" i="1"/>
  <c r="I170" i="1" s="1"/>
  <c r="I169" i="1"/>
  <c r="I183" i="1"/>
  <c r="G184" i="1"/>
  <c r="I184" i="1" s="1"/>
  <c r="I197" i="1"/>
  <c r="G198" i="1"/>
  <c r="I198" i="1" s="1"/>
  <c r="G366" i="1"/>
  <c r="I366" i="1" s="1"/>
  <c r="I365" i="1"/>
  <c r="I85" i="1"/>
  <c r="G86" i="1"/>
  <c r="I86" i="1" s="1"/>
  <c r="G100" i="1"/>
  <c r="I100" i="1" s="1"/>
  <c r="I99" i="1"/>
  <c r="G436" i="1"/>
  <c r="I436" i="1" s="1"/>
  <c r="I435" i="1"/>
  <c r="G388" i="1"/>
  <c r="I388" i="1" s="1"/>
  <c r="G389" i="1"/>
  <c r="I389" i="1" s="1"/>
  <c r="I390" i="1"/>
  <c r="G391" i="1"/>
  <c r="I391" i="1" s="1"/>
  <c r="G324" i="1"/>
  <c r="I324" i="1" s="1"/>
  <c r="I323" i="1"/>
  <c r="G338" i="1"/>
  <c r="I338" i="1" s="1"/>
  <c r="I337" i="1"/>
  <c r="G254" i="1"/>
  <c r="I254" i="1" s="1"/>
  <c r="I253" i="1"/>
  <c r="G282" i="1"/>
  <c r="I282" i="1" s="1"/>
  <c r="I281" i="1"/>
  <c r="G310" i="1"/>
  <c r="I310" i="1" s="1"/>
  <c r="I309" i="1"/>
  <c r="G464" i="1"/>
  <c r="I464" i="1" s="1"/>
  <c r="I463" i="1"/>
  <c r="G478" i="1"/>
  <c r="I478" i="1" s="1"/>
  <c r="I477" i="1"/>
  <c r="G352" i="1"/>
  <c r="I352" i="1" s="1"/>
  <c r="I351" i="1"/>
  <c r="G375" i="1"/>
  <c r="I375" i="1" s="1"/>
  <c r="G374" i="1"/>
  <c r="I374" i="1" s="1"/>
  <c r="G377" i="1"/>
  <c r="I377" i="1" s="1"/>
  <c r="I376" i="1"/>
  <c r="I267" i="1"/>
  <c r="G268" i="1"/>
  <c r="I268" i="1" s="1"/>
  <c r="G139" i="1"/>
  <c r="I139" i="1" s="1"/>
  <c r="G136" i="1"/>
  <c r="I136" i="1" s="1"/>
  <c r="G137" i="1"/>
  <c r="I137" i="1" s="1"/>
  <c r="I138" i="1"/>
  <c r="G153" i="1"/>
  <c r="I153" i="1" s="1"/>
  <c r="G150" i="1"/>
  <c r="I150" i="1" s="1"/>
  <c r="G151" i="1"/>
  <c r="I151" i="1" s="1"/>
  <c r="I152" i="1"/>
  <c r="G67" i="1"/>
  <c r="I67" i="1" s="1"/>
  <c r="G69" i="1"/>
  <c r="I69" i="1" s="1"/>
  <c r="I68" i="1"/>
  <c r="G66" i="1"/>
  <c r="I66" i="1" s="1"/>
  <c r="G226" i="1"/>
  <c r="I226" i="1" s="1"/>
  <c r="I225" i="1"/>
  <c r="G394" i="1"/>
  <c r="I394" i="1" s="1"/>
  <c r="I393" i="1"/>
  <c r="G408" i="1"/>
  <c r="I408" i="1" s="1"/>
  <c r="I407" i="1"/>
  <c r="G422" i="1"/>
  <c r="I422" i="1" s="1"/>
  <c r="I421" i="1"/>
  <c r="G123" i="1"/>
  <c r="I123" i="1" s="1"/>
  <c r="I124" i="1"/>
  <c r="G125" i="1"/>
  <c r="I125" i="1" s="1"/>
  <c r="G122" i="1"/>
  <c r="I122" i="1" s="1"/>
  <c r="G24" i="1"/>
  <c r="I24" i="1" s="1"/>
  <c r="I26" i="1"/>
  <c r="G25" i="1"/>
  <c r="I25" i="1" s="1"/>
  <c r="G27" i="1"/>
  <c r="I27" i="1" s="1"/>
  <c r="G41" i="1"/>
  <c r="I41" i="1" s="1"/>
  <c r="I40" i="1"/>
  <c r="G39" i="1"/>
  <c r="I39" i="1" s="1"/>
  <c r="G38" i="1"/>
  <c r="I38" i="1" s="1"/>
  <c r="G53" i="1"/>
  <c r="I53" i="1" s="1"/>
  <c r="I54" i="1"/>
  <c r="G52" i="1"/>
  <c r="I52" i="1" s="1"/>
  <c r="G55" i="1"/>
  <c r="I55" i="1" s="1"/>
  <c r="G444" i="1"/>
  <c r="I444" i="1" s="1"/>
  <c r="G445" i="1"/>
  <c r="I445" i="1" s="1"/>
  <c r="I446" i="1"/>
  <c r="G447" i="1"/>
  <c r="I447" i="1" s="1"/>
  <c r="G305" i="1"/>
  <c r="I305" i="1" s="1"/>
  <c r="G307" i="1"/>
  <c r="I307" i="1" s="1"/>
  <c r="G304" i="1"/>
  <c r="I304" i="1" s="1"/>
  <c r="I306" i="1"/>
  <c r="G179" i="1"/>
  <c r="I179" i="1" s="1"/>
  <c r="G178" i="1"/>
  <c r="I178" i="1" s="1"/>
  <c r="G181" i="1"/>
  <c r="I181" i="1" s="1"/>
  <c r="I180" i="1"/>
  <c r="G380" i="1"/>
  <c r="I380" i="1" s="1"/>
  <c r="I379" i="1"/>
  <c r="G83" i="1"/>
  <c r="I83" i="1" s="1"/>
  <c r="G81" i="1"/>
  <c r="I81" i="1" s="1"/>
  <c r="I82" i="1"/>
  <c r="G80" i="1"/>
  <c r="I80" i="1" s="1"/>
  <c r="G97" i="1"/>
  <c r="I97" i="1" s="1"/>
  <c r="G94" i="1"/>
  <c r="I94" i="1" s="1"/>
  <c r="I96" i="1"/>
  <c r="G95" i="1"/>
  <c r="I95" i="1" s="1"/>
  <c r="G291" i="1"/>
  <c r="I291" i="1" s="1"/>
  <c r="G290" i="1"/>
  <c r="I290" i="1" s="1"/>
  <c r="G293" i="1"/>
  <c r="I293" i="1" s="1"/>
  <c r="I292" i="1"/>
  <c r="G165" i="1"/>
  <c r="I165" i="1" s="1"/>
  <c r="G164" i="1"/>
  <c r="I164" i="1" s="1"/>
  <c r="I166" i="1"/>
  <c r="G167" i="1"/>
  <c r="I167" i="1" s="1"/>
  <c r="G193" i="1"/>
  <c r="I193" i="1" s="1"/>
  <c r="G192" i="1"/>
  <c r="I192" i="1" s="1"/>
  <c r="I194" i="1"/>
  <c r="G195" i="1"/>
  <c r="I195" i="1" s="1"/>
  <c r="G209" i="1"/>
  <c r="I209" i="1" s="1"/>
  <c r="G206" i="1"/>
  <c r="I206" i="1" s="1"/>
  <c r="I208" i="1"/>
  <c r="G207" i="1"/>
  <c r="I207" i="1" s="1"/>
  <c r="G109" i="1"/>
  <c r="I109" i="1" s="1"/>
  <c r="G111" i="1"/>
  <c r="I111" i="1" s="1"/>
  <c r="I110" i="1"/>
  <c r="G108" i="1"/>
  <c r="I108" i="1" s="1"/>
  <c r="G128" i="1"/>
  <c r="I128" i="1" s="1"/>
  <c r="I127" i="1"/>
  <c r="G296" i="1"/>
  <c r="I296" i="1" s="1"/>
  <c r="I295" i="1"/>
  <c r="I320" i="1"/>
  <c r="G321" i="1"/>
  <c r="I321" i="1" s="1"/>
  <c r="G319" i="1"/>
  <c r="I319" i="1" s="1"/>
  <c r="G318" i="1"/>
  <c r="I318" i="1" s="1"/>
  <c r="G332" i="1"/>
  <c r="I332" i="1" s="1"/>
  <c r="G335" i="1"/>
  <c r="I335" i="1" s="1"/>
  <c r="G333" i="1"/>
  <c r="I333" i="1" s="1"/>
  <c r="I334" i="1"/>
  <c r="G347" i="1"/>
  <c r="I347" i="1" s="1"/>
  <c r="G346" i="1"/>
  <c r="I346" i="1" s="1"/>
  <c r="G349" i="1"/>
  <c r="I349" i="1" s="1"/>
  <c r="I348" i="1"/>
  <c r="G361" i="1"/>
  <c r="I361" i="1" s="1"/>
  <c r="I362" i="1"/>
  <c r="G363" i="1"/>
  <c r="I363" i="1" s="1"/>
  <c r="G360" i="1"/>
  <c r="I360" i="1" s="1"/>
  <c r="G265" i="1"/>
  <c r="I265" i="1" s="1"/>
  <c r="G263" i="1"/>
  <c r="I263" i="1" s="1"/>
  <c r="I264" i="1"/>
  <c r="G262" i="1"/>
  <c r="I262" i="1" s="1"/>
  <c r="G279" i="1"/>
  <c r="I279" i="1" s="1"/>
  <c r="G277" i="1"/>
  <c r="I277" i="1" s="1"/>
  <c r="G276" i="1"/>
  <c r="I276" i="1" s="1"/>
  <c r="I278" i="1"/>
  <c r="I432" i="1"/>
  <c r="G430" i="1"/>
  <c r="I430" i="1" s="1"/>
  <c r="G431" i="1"/>
  <c r="I431" i="1" s="1"/>
  <c r="G433" i="1"/>
  <c r="I433" i="1" s="1"/>
  <c r="G459" i="1"/>
  <c r="I459" i="1" s="1"/>
  <c r="I460" i="1"/>
  <c r="G461" i="1"/>
  <c r="I461" i="1" s="1"/>
  <c r="G458" i="1"/>
  <c r="I458" i="1" s="1"/>
  <c r="G473" i="1"/>
  <c r="I473" i="1" s="1"/>
  <c r="G472" i="1"/>
  <c r="I472" i="1" s="1"/>
  <c r="I474" i="1"/>
  <c r="G475" i="1"/>
  <c r="I475" i="1" s="1"/>
  <c r="G450" i="1"/>
  <c r="I450" i="1" s="1"/>
  <c r="I449" i="1"/>
  <c r="G142" i="1"/>
  <c r="I142" i="1" s="1"/>
  <c r="I141" i="1"/>
  <c r="G156" i="1"/>
  <c r="I156" i="1" s="1"/>
  <c r="I155" i="1"/>
  <c r="G44" i="1"/>
  <c r="I44" i="1" s="1"/>
  <c r="I43" i="1"/>
  <c r="G58" i="1"/>
  <c r="I58" i="1" s="1"/>
  <c r="I57" i="1"/>
  <c r="I465" i="1" l="1"/>
  <c r="I87" i="1"/>
  <c r="I227" i="1"/>
  <c r="G19" i="4" s="1"/>
  <c r="I325" i="1"/>
  <c r="I353" i="1"/>
  <c r="I31" i="1"/>
  <c r="I367" i="1"/>
  <c r="I339" i="1"/>
  <c r="I199" i="1"/>
  <c r="I479" i="1"/>
  <c r="I115" i="1"/>
  <c r="I297" i="1"/>
  <c r="I101" i="1"/>
  <c r="I129" i="1"/>
  <c r="I73" i="1"/>
  <c r="I381" i="1"/>
  <c r="I283" i="1"/>
  <c r="I311" i="1"/>
  <c r="I451" i="1"/>
  <c r="I423" i="1"/>
  <c r="G33" i="4" s="1"/>
  <c r="I59" i="1"/>
  <c r="G7" i="4" s="1"/>
  <c r="I269" i="1"/>
  <c r="I213" i="1"/>
  <c r="I171" i="1"/>
  <c r="I185" i="1"/>
  <c r="G16" i="4" s="1"/>
  <c r="I45" i="1"/>
  <c r="I157" i="1"/>
  <c r="G14" i="4" s="1"/>
  <c r="I409" i="1"/>
  <c r="I395" i="1"/>
  <c r="I255" i="1"/>
  <c r="I143" i="1"/>
  <c r="I437" i="1"/>
  <c r="G34" i="4" s="1"/>
  <c r="G39" i="4" l="1"/>
  <c r="G6" i="4"/>
  <c r="G5" i="4"/>
</calcChain>
</file>

<file path=xl/sharedStrings.xml><?xml version="1.0" encoding="utf-8"?>
<sst xmlns="http://schemas.openxmlformats.org/spreadsheetml/2006/main" count="1245" uniqueCount="166">
  <si>
    <t>VA0322</t>
  </si>
  <si>
    <t>MOSTE</t>
  </si>
  <si>
    <t>1993</t>
  </si>
  <si>
    <t>VA0880</t>
  </si>
  <si>
    <t>ŠKOFIJE - D</t>
  </si>
  <si>
    <t>2005</t>
  </si>
  <si>
    <t>VA0881</t>
  </si>
  <si>
    <t>ŠKOFIJE - L</t>
  </si>
  <si>
    <t>1985</t>
  </si>
  <si>
    <t>2004</t>
  </si>
  <si>
    <t>VA0545</t>
  </si>
  <si>
    <t>STRMEC - D</t>
  </si>
  <si>
    <t>1999</t>
  </si>
  <si>
    <t>VA0685</t>
  </si>
  <si>
    <t>MEDVEDJEK I.</t>
  </si>
  <si>
    <t>MEDVEDJEK</t>
  </si>
  <si>
    <t>2003</t>
  </si>
  <si>
    <t>VA0686</t>
  </si>
  <si>
    <t>VA0687</t>
  </si>
  <si>
    <t>EKODUKT DOLGE DOLE</t>
  </si>
  <si>
    <t>VA1293</t>
  </si>
  <si>
    <t>ŠENTVID krak A</t>
  </si>
  <si>
    <t>VA1294</t>
  </si>
  <si>
    <t>ŠENTVID krak D</t>
  </si>
  <si>
    <t>VA0546</t>
  </si>
  <si>
    <t>STRMEC - L</t>
  </si>
  <si>
    <t>VA0127</t>
  </si>
  <si>
    <t>MARIBOR- D</t>
  </si>
  <si>
    <t>VA1002</t>
  </si>
  <si>
    <t>MALEČNIK - D</t>
  </si>
  <si>
    <t>2009</t>
  </si>
  <si>
    <t>VA0126</t>
  </si>
  <si>
    <t>MARIBOR - L</t>
  </si>
  <si>
    <t>VA1287</t>
  </si>
  <si>
    <t>MALEČNIK - L</t>
  </si>
  <si>
    <t>VA0929</t>
  </si>
  <si>
    <t>MOČNA</t>
  </si>
  <si>
    <t>2007</t>
  </si>
  <si>
    <t>VA0937</t>
  </si>
  <si>
    <t>EKODUKT ČRNI LES</t>
  </si>
  <si>
    <t>VA0951</t>
  </si>
  <si>
    <t>BRENGOVA</t>
  </si>
  <si>
    <t>2008</t>
  </si>
  <si>
    <t>VA0882</t>
  </si>
  <si>
    <t>EKODUKT GANČANI</t>
  </si>
  <si>
    <t>VA1021</t>
  </si>
  <si>
    <t>EKODUKT URBARIALNI GOZD</t>
  </si>
  <si>
    <t>VA1023</t>
  </si>
  <si>
    <t>EKODUKT MOSTJE</t>
  </si>
  <si>
    <t>VA0876</t>
  </si>
  <si>
    <t>EKODUKT KARTELJEVO</t>
  </si>
  <si>
    <t>2006</t>
  </si>
  <si>
    <t>VA0878</t>
  </si>
  <si>
    <t>DOLINE</t>
  </si>
  <si>
    <t>VA0897</t>
  </si>
  <si>
    <t>DOBROVE</t>
  </si>
  <si>
    <t>VA0712</t>
  </si>
  <si>
    <t>ČATEŽ - D</t>
  </si>
  <si>
    <t>VA0713</t>
  </si>
  <si>
    <t>ČATEŽ - L</t>
  </si>
  <si>
    <t>VA1087</t>
  </si>
  <si>
    <t>REBERNICE I. - D</t>
  </si>
  <si>
    <t>VA1089</t>
  </si>
  <si>
    <t>REBERNICE II. - D</t>
  </si>
  <si>
    <t>VA0574</t>
  </si>
  <si>
    <t>VIPAVSKI KRIŽ - D</t>
  </si>
  <si>
    <t>VA1088</t>
  </si>
  <si>
    <t>REBERNICE I. - L</t>
  </si>
  <si>
    <t>VA1090</t>
  </si>
  <si>
    <t>REBERNICE II. - L</t>
  </si>
  <si>
    <t>VA0575</t>
  </si>
  <si>
    <t>VIPAVSKI KRIŽ - L</t>
  </si>
  <si>
    <t>dolžine</t>
  </si>
  <si>
    <t>m</t>
  </si>
  <si>
    <t>leto izgradnje:</t>
  </si>
  <si>
    <t>1.</t>
  </si>
  <si>
    <t>3.</t>
  </si>
  <si>
    <t>2.</t>
  </si>
  <si>
    <t>9.</t>
  </si>
  <si>
    <t>4.</t>
  </si>
  <si>
    <t>6.</t>
  </si>
  <si>
    <t>5.</t>
  </si>
  <si>
    <t>7.</t>
  </si>
  <si>
    <t>8.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</si>
  <si>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</si>
  <si>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</si>
  <si>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</si>
  <si>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</si>
  <si>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</si>
  <si>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</si>
  <si>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</si>
  <si>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</si>
  <si>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</si>
  <si>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</si>
  <si>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</si>
  <si>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</si>
  <si>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</si>
  <si>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</si>
  <si>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</si>
  <si>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</si>
  <si>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</si>
  <si>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</si>
  <si>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</si>
  <si>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</si>
  <si>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</si>
  <si>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</si>
  <si>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</si>
  <si>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</si>
  <si>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Vrsta pregleda</t>
  </si>
  <si>
    <t>Enota mere (EM)</t>
  </si>
  <si>
    <t>Količina</t>
  </si>
  <si>
    <t>Cena EM (brez DDV)</t>
  </si>
  <si>
    <t>Vrednost (brez  DDV)</t>
  </si>
  <si>
    <t>Meritve</t>
  </si>
  <si>
    <t>kos</t>
  </si>
  <si>
    <t>Glavni pregled</t>
  </si>
  <si>
    <t>Video posnetek drenažnega sistema</t>
  </si>
  <si>
    <t>Pregled in analiza video posnetkov drenažnega sistema</t>
  </si>
  <si>
    <t>Redni pregled</t>
  </si>
  <si>
    <t>Skupaj</t>
  </si>
  <si>
    <t>Detajlni pregled stanja betonske konstrukcije z dvigalom, vozišča, pločnika, pojavljanje vode, stanje brežine na območju portalov, pritrditve električne in strojne opreme</t>
  </si>
  <si>
    <t xml:space="preserve">Poročilo o glavnem pregledu z vnosom podatkov v bazo podatkov </t>
  </si>
  <si>
    <t>Pregled betonske konstrukcije, vozišča, pločnika, pojavljanje vode, stanje brežine na območju portalov</t>
  </si>
  <si>
    <t xml:space="preserve">Poročilo o rednem pregledu z vnosom podatkov v bazo podatkov </t>
  </si>
  <si>
    <t>VA0213</t>
  </si>
  <si>
    <t>VA0214</t>
  </si>
  <si>
    <t>Reperji</t>
  </si>
  <si>
    <t>34.</t>
  </si>
  <si>
    <t>Nelocirani pregledi in meritve</t>
  </si>
  <si>
    <t>Izmera konvergenčnega merskega profila</t>
  </si>
  <si>
    <t>Vgradnja površinskih merskih točk na površini (terenu ali objektih na površini – npr. stenah ipd.)</t>
  </si>
  <si>
    <t>Izmera površinske merske točke</t>
  </si>
  <si>
    <t>Vgradnja piezometra globine 15-30m</t>
  </si>
  <si>
    <t>Izvedba meritve nivoja vode v piezometru globine 15-30m</t>
  </si>
  <si>
    <t>Najem merilne opreme in izvedba zveznih meritev nivoja vode v piezometru globine 15-30m; odvzem meritev in posredovanje meritev naročniku in inženirju 2 x letno, analize meritev v poročilih letnih in glavnih pregledov (enota mere "obdobje" zajema izvajanje meritev na enem piezometru za čas 2 leti)</t>
  </si>
  <si>
    <t>obdobje</t>
  </si>
  <si>
    <t>Vgradnja inklinometra globine 5-20m</t>
  </si>
  <si>
    <t>Izvedba meritve inklinacije na inklinometru globine 5-20m</t>
  </si>
  <si>
    <t>Vgradnja inklinometra globine 20-40m</t>
  </si>
  <si>
    <t>Izvedba meritve inklinacije na inklinometru globine 20-40m</t>
  </si>
  <si>
    <t>Vgradnja merskih stekelc za merjenje širin razpok</t>
  </si>
  <si>
    <t>Merjenje velikosti razpok z merskimi stekelci</t>
  </si>
  <si>
    <t>Vgradnja dilatometrov za merjenje velikosti razpok (kos vsebuje par merilnikov)</t>
  </si>
  <si>
    <t>Meritve velikosti razpok z dilatometri (kos vključuje par merilnikov)</t>
  </si>
  <si>
    <t>m2</t>
  </si>
  <si>
    <t>Ostalo</t>
  </si>
  <si>
    <t>inž. ur</t>
  </si>
  <si>
    <t>Nelocirani pregedi in meritve</t>
  </si>
  <si>
    <t>Vgradnja konvergenčnega merskega profila (2 točki v boku pokritega vkopa okoli 1m nad višino hodnika)</t>
  </si>
  <si>
    <t>Vnos podatkov in druge manipulacije z bazo geotehničnih podatkov za poročila iz predhodnih obdobij spremljave</t>
  </si>
  <si>
    <t>Spoznavanje programskega okolja baze geotehniških podatkov s pripravo testnega vnosa za en reprezentativen pokriti vkop</t>
  </si>
  <si>
    <t>Izmera 3D konvergenčnega merskega profila</t>
  </si>
  <si>
    <t>Vgradnja reperja</t>
  </si>
  <si>
    <t>Izmera reperja</t>
  </si>
  <si>
    <t>Vgradnja trigonometričnega merskega profila (2 točki v boku pokritega vkopa okoli 1m nad višino hodnika in 1 točka v temenu), način pritrditve točke - odbojnika: "bajonetni")</t>
  </si>
  <si>
    <t>Izredni pregledi pokritih vkopov</t>
  </si>
  <si>
    <r>
      <t>Pridobitev geodetskih podlag, terenski inženirsko-geološki pregled in izris inženirsko geološke karte okolice portala pokritega vkopa v površini 5.000m</t>
    </r>
    <r>
      <rPr>
        <vertAlign val="superscript"/>
        <sz val="9"/>
        <rFont val="Tahoma"/>
        <family val="2"/>
        <charset val="238"/>
      </rPr>
      <t>2</t>
    </r>
    <r>
      <rPr>
        <sz val="9"/>
        <rFont val="Tahoma"/>
        <family val="2"/>
        <charset val="238"/>
      </rPr>
      <t xml:space="preserve"> v merilu M=1 : 500</t>
    </r>
  </si>
  <si>
    <t>Terestično lasersko skeniranje (opis in zahteve glej tč. 6.7.2) dvopasovne cevi pokritega vkopa – vključuje posnetek oboda betonske konstrukcije, oba hodnika in vozišče; enota mere je dolžinski meter pokritega vkopa po osi pokritega vkopa</t>
  </si>
  <si>
    <t>Terestično lasersko skeniranje (opis in zahteve glej tč. 6.7.2) vozišča in hodnikov pokritega vkopa; enota mere je tlorisna kvadratura merjenih elementov</t>
  </si>
  <si>
    <t>REKAPITULACIJA ZA IZVEDBO MERITEV V SKLOPU SPREMLJANJA STANJA POKRITIH VKOPOV IN GALERIJ NA AVTOCESTAH IN CESTAH V UPRAVLJANJU DARS ZA OBDOBJE 5 LET:</t>
  </si>
  <si>
    <t>35.</t>
  </si>
  <si>
    <t>VA0124*</t>
  </si>
  <si>
    <t>POPIS DEL ZA IZVEDBO MERITEV V SKLOPU SPREMLJANJA STANJA POKRITIH VKOPOV IN GALERIJ NA AVTOCESTAH IN CESTAH V UPRAVLJANJU DARS ZA OBDOBJE PET (5) LET:</t>
  </si>
  <si>
    <t>POKRITI VKOP ZAGREBŠKA</t>
  </si>
  <si>
    <t>GALERIJA TEZNO D</t>
  </si>
  <si>
    <t>GALERIJA TEZNO 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</si>
</sst>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0"/>
    <numFmt numFmtId="165" formatCode="#,##0.00\ _€"/>
    <numFmt numFmtId="166" formatCode="#,##0.00\ &quot;€&quot;"/>
  </numFmts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4"/>
      <name val="Arial"/>
      <family val="2"/>
      <charset val="238"/>
    </font>
    <font>
      <sz val="9"/>
      <name val="Tahoma"/>
      <family val="2"/>
      <charset val="238"/>
    </font>
    <font>
      <b/>
      <sz val="9"/>
      <name val="Tahoma"/>
      <family val="2"/>
      <charset val="238"/>
    </font>
    <font>
      <sz val="12"/>
      <name val="Arial"/>
      <family val="2"/>
      <charset val="238"/>
    </font>
    <font>
      <b/>
      <sz val="10"/>
      <name val="Arial"/>
      <family val="2"/>
      <charset val="238"/>
    </font>
    <font>
      <vertAlign val="superscript"/>
      <sz val="9"/>
      <name val="Tahom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6" tint="0.59996337778862885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ck">
        <color auto="1"/>
      </top>
      <bottom style="double">
        <color auto="1"/>
      </bottom>
      <diagonal/>
    </border>
    <border>
      <left/>
      <right style="thin">
        <color auto="1"/>
      </right>
      <top style="thick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ck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91">
    <xf numFmtId="0" fontId="0" fillId="0" borderId="0" xfId="0"/>
    <xf numFmtId="0" fontId="0" fillId="0" borderId="0" xfId="0" applyProtection="1">
      <protection hidden="1"/>
    </xf>
    <xf numFmtId="164" fontId="0" fillId="0" borderId="0" xfId="0" applyNumberFormat="1" applyProtection="1">
      <protection hidden="1"/>
    </xf>
    <xf numFmtId="164" fontId="2" fillId="0" borderId="0" xfId="0" applyNumberFormat="1" applyFont="1" applyProtection="1">
      <protection hidden="1"/>
    </xf>
    <xf numFmtId="2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 applyProtection="1">
      <alignment vertical="center" wrapText="1"/>
      <protection hidden="1"/>
    </xf>
    <xf numFmtId="0" fontId="4" fillId="0" borderId="0" xfId="0" applyFont="1" applyBorder="1" applyAlignment="1" applyProtection="1">
      <alignment horizontal="center" vertical="center" wrapText="1"/>
      <protection hidden="1"/>
    </xf>
    <xf numFmtId="2" fontId="4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Font="1"/>
    <xf numFmtId="0" fontId="1" fillId="0" borderId="0" xfId="0" applyFont="1" applyFill="1"/>
    <xf numFmtId="0" fontId="3" fillId="0" borderId="0" xfId="0" applyFont="1" applyAlignment="1" applyProtection="1">
      <alignment vertical="center" wrapText="1" shrinkToFit="1"/>
      <protection hidden="1"/>
    </xf>
    <xf numFmtId="0" fontId="5" fillId="0" borderId="0" xfId="0" applyFont="1" applyFill="1" applyBorder="1" applyAlignment="1" applyProtection="1">
      <alignment horizontal="left" vertical="center" wrapText="1"/>
      <protection hidden="1"/>
    </xf>
    <xf numFmtId="0" fontId="7" fillId="0" borderId="0" xfId="0" applyFont="1" applyFill="1"/>
    <xf numFmtId="165" fontId="1" fillId="0" borderId="0" xfId="0" applyNumberFormat="1" applyFont="1" applyFill="1"/>
    <xf numFmtId="165" fontId="1" fillId="0" borderId="0" xfId="0" applyNumberFormat="1" applyFont="1" applyFill="1" applyAlignment="1">
      <alignment horizontal="left"/>
    </xf>
    <xf numFmtId="165" fontId="0" fillId="0" borderId="0" xfId="0" applyNumberFormat="1"/>
    <xf numFmtId="166" fontId="0" fillId="0" borderId="0" xfId="0" applyNumberFormat="1"/>
    <xf numFmtId="0" fontId="0" fillId="0" borderId="0" xfId="0" applyFont="1"/>
    <xf numFmtId="166" fontId="0" fillId="0" borderId="0" xfId="0" applyNumberFormat="1" applyFont="1"/>
    <xf numFmtId="165" fontId="0" fillId="0" borderId="0" xfId="0" applyNumberFormat="1" applyFont="1"/>
    <xf numFmtId="0" fontId="0" fillId="0" borderId="0" xfId="0" applyFont="1" applyFill="1"/>
    <xf numFmtId="165" fontId="0" fillId="0" borderId="0" xfId="0" applyNumberFormat="1" applyFont="1" applyFill="1"/>
    <xf numFmtId="165" fontId="0" fillId="0" borderId="0" xfId="0" applyNumberFormat="1" applyFont="1" applyFill="1" applyAlignment="1">
      <alignment horizontal="left"/>
    </xf>
    <xf numFmtId="165" fontId="4" fillId="0" borderId="0" xfId="0" applyNumberFormat="1" applyFont="1" applyBorder="1" applyAlignment="1" applyProtection="1">
      <alignment horizontal="center" vertical="center" wrapText="1"/>
      <protection hidden="1"/>
    </xf>
    <xf numFmtId="0" fontId="5" fillId="0" borderId="0" xfId="0" applyFont="1" applyBorder="1" applyAlignment="1" applyProtection="1">
      <alignment horizontal="left" vertical="center" wrapText="1"/>
      <protection hidden="1"/>
    </xf>
    <xf numFmtId="165" fontId="5" fillId="0" borderId="0" xfId="0" applyNumberFormat="1" applyFont="1" applyBorder="1" applyAlignment="1" applyProtection="1">
      <alignment horizontal="center" vertical="center" wrapText="1"/>
      <protection hidden="1"/>
    </xf>
    <xf numFmtId="0" fontId="0" fillId="0" borderId="13" xfId="0" applyFont="1" applyBorder="1"/>
    <xf numFmtId="0" fontId="0" fillId="0" borderId="14" xfId="0" applyFont="1" applyFill="1" applyBorder="1"/>
    <xf numFmtId="166" fontId="0" fillId="0" borderId="15" xfId="0" applyNumberFormat="1" applyFont="1" applyFill="1" applyBorder="1"/>
    <xf numFmtId="0" fontId="0" fillId="0" borderId="16" xfId="0" applyFont="1" applyBorder="1"/>
    <xf numFmtId="0" fontId="0" fillId="0" borderId="1" xfId="0" applyFont="1" applyFill="1" applyBorder="1"/>
    <xf numFmtId="0" fontId="0" fillId="0" borderId="1" xfId="0" applyFont="1" applyBorder="1"/>
    <xf numFmtId="0" fontId="4" fillId="0" borderId="1" xfId="0" applyFont="1" applyFill="1" applyBorder="1" applyAlignment="1" applyProtection="1">
      <alignment horizontal="left" vertical="center" wrapText="1"/>
      <protection hidden="1"/>
    </xf>
    <xf numFmtId="0" fontId="2" fillId="0" borderId="1" xfId="0" applyFont="1" applyFill="1" applyBorder="1"/>
    <xf numFmtId="0" fontId="0" fillId="0" borderId="2" xfId="0" applyFont="1" applyFill="1" applyBorder="1"/>
    <xf numFmtId="0" fontId="0" fillId="0" borderId="17" xfId="0" applyFont="1" applyBorder="1"/>
    <xf numFmtId="0" fontId="0" fillId="0" borderId="18" xfId="0" applyFont="1" applyBorder="1"/>
    <xf numFmtId="0" fontId="1" fillId="0" borderId="20" xfId="0" applyFont="1" applyFill="1" applyBorder="1"/>
    <xf numFmtId="0" fontId="1" fillId="0" borderId="20" xfId="0" applyFont="1" applyBorder="1"/>
    <xf numFmtId="166" fontId="1" fillId="0" borderId="19" xfId="0" applyNumberFormat="1" applyFont="1" applyBorder="1"/>
    <xf numFmtId="0" fontId="0" fillId="0" borderId="0" xfId="0" applyFill="1"/>
    <xf numFmtId="0" fontId="4" fillId="0" borderId="1" xfId="0" applyFont="1" applyFill="1" applyBorder="1" applyAlignment="1" applyProtection="1">
      <alignment horizontal="center" vertical="center" wrapText="1"/>
      <protection hidden="1"/>
    </xf>
    <xf numFmtId="0" fontId="0" fillId="0" borderId="0" xfId="0" applyFill="1" applyProtection="1">
      <protection hidden="1"/>
    </xf>
    <xf numFmtId="0" fontId="4" fillId="0" borderId="0" xfId="0" applyFont="1" applyFill="1" applyBorder="1" applyAlignment="1" applyProtection="1">
      <alignment vertical="center" wrapText="1"/>
      <protection hidden="1"/>
    </xf>
    <xf numFmtId="0" fontId="4" fillId="0" borderId="0" xfId="0" applyFont="1" applyFill="1" applyBorder="1" applyAlignment="1" applyProtection="1">
      <alignment horizontal="center" vertical="center" wrapText="1"/>
      <protection hidden="1"/>
    </xf>
    <xf numFmtId="4" fontId="1" fillId="0" borderId="0" xfId="0" applyNumberFormat="1" applyFont="1" applyFill="1"/>
    <xf numFmtId="4" fontId="4" fillId="0" borderId="3" xfId="0" applyNumberFormat="1" applyFont="1" applyBorder="1" applyAlignment="1" applyProtection="1">
      <alignment horizontal="center" vertical="center" wrapText="1"/>
      <protection hidden="1"/>
    </xf>
    <xf numFmtId="4" fontId="4" fillId="0" borderId="1" xfId="0" applyNumberFormat="1" applyFont="1" applyBorder="1" applyAlignment="1" applyProtection="1">
      <alignment horizontal="center" vertical="center" wrapText="1"/>
      <protection hidden="1"/>
    </xf>
    <xf numFmtId="4" fontId="5" fillId="0" borderId="1" xfId="0" applyNumberFormat="1" applyFont="1" applyBorder="1" applyAlignment="1" applyProtection="1">
      <alignment horizontal="center" vertical="center" wrapText="1"/>
      <protection hidden="1"/>
    </xf>
    <xf numFmtId="4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4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4" fontId="0" fillId="0" borderId="0" xfId="0" applyNumberFormat="1"/>
    <xf numFmtId="0" fontId="3" fillId="0" borderId="0" xfId="0" applyFont="1" applyFill="1" applyAlignment="1" applyProtection="1">
      <alignment vertical="center" wrapText="1" shrinkToFit="1"/>
      <protection hidden="1"/>
    </xf>
    <xf numFmtId="165" fontId="0" fillId="0" borderId="0" xfId="0" applyNumberFormat="1" applyFill="1"/>
    <xf numFmtId="165" fontId="4" fillId="0" borderId="0" xfId="0" applyNumberFormat="1" applyFont="1" applyFill="1" applyBorder="1" applyAlignment="1" applyProtection="1">
      <alignment horizontal="center" vertical="center" wrapText="1"/>
      <protection hidden="1"/>
    </xf>
    <xf numFmtId="2" fontId="1" fillId="0" borderId="0" xfId="0" applyNumberFormat="1" applyFont="1" applyFill="1" applyProtection="1">
      <protection hidden="1"/>
    </xf>
    <xf numFmtId="165" fontId="5" fillId="0" borderId="0" xfId="0" applyNumberFormat="1" applyFont="1" applyFill="1" applyBorder="1" applyAlignment="1" applyProtection="1">
      <alignment horizontal="center" vertical="center" wrapText="1"/>
      <protection hidden="1"/>
    </xf>
    <xf numFmtId="164" fontId="0" fillId="0" borderId="0" xfId="0" applyNumberFormat="1" applyFill="1" applyProtection="1">
      <protection hidden="1"/>
    </xf>
    <xf numFmtId="1" fontId="1" fillId="0" borderId="0" xfId="0" applyNumberFormat="1" applyFont="1" applyFill="1" applyAlignment="1">
      <alignment horizontal="left"/>
    </xf>
    <xf numFmtId="4" fontId="4" fillId="0" borderId="3" xfId="0" applyNumberFormat="1" applyFont="1" applyBorder="1" applyAlignment="1" applyProtection="1">
      <alignment horizontal="center" vertical="center" wrapText="1"/>
      <protection hidden="1"/>
    </xf>
    <xf numFmtId="0" fontId="4" fillId="0" borderId="3" xfId="0" applyFont="1" applyBorder="1" applyAlignment="1" applyProtection="1">
      <alignment horizontal="center" vertical="center" wrapText="1"/>
      <protection hidden="1"/>
    </xf>
    <xf numFmtId="0" fontId="4" fillId="0" borderId="1" xfId="0" applyFont="1" applyBorder="1" applyAlignment="1" applyProtection="1">
      <alignment horizontal="center" vertical="center" wrapText="1"/>
      <protection hidden="1"/>
    </xf>
    <xf numFmtId="0" fontId="5" fillId="0" borderId="1" xfId="0" applyFont="1" applyBorder="1" applyAlignment="1" applyProtection="1">
      <alignment horizontal="left" vertical="center" wrapText="1"/>
      <protection hidden="1"/>
    </xf>
    <xf numFmtId="0" fontId="4" fillId="0" borderId="4" xfId="0" applyFont="1" applyBorder="1" applyAlignment="1" applyProtection="1">
      <alignment horizontal="center" vertical="center" wrapText="1"/>
      <protection hidden="1"/>
    </xf>
    <xf numFmtId="0" fontId="4" fillId="0" borderId="5" xfId="0" applyFont="1" applyBorder="1" applyAlignment="1" applyProtection="1">
      <alignment horizontal="center" vertical="center" wrapText="1"/>
      <protection hidden="1"/>
    </xf>
    <xf numFmtId="0" fontId="4" fillId="0" borderId="6" xfId="0" applyFont="1" applyBorder="1" applyAlignment="1" applyProtection="1">
      <alignment horizontal="center" vertical="center" wrapText="1"/>
      <protection hidden="1"/>
    </xf>
    <xf numFmtId="0" fontId="4" fillId="0" borderId="10" xfId="0" applyFont="1" applyBorder="1" applyAlignment="1" applyProtection="1">
      <alignment horizontal="center" vertical="center" wrapText="1"/>
      <protection hidden="1"/>
    </xf>
    <xf numFmtId="0" fontId="4" fillId="0" borderId="11" xfId="0" applyFont="1" applyBorder="1" applyAlignment="1" applyProtection="1">
      <alignment horizontal="center" vertical="center" wrapText="1"/>
      <protection hidden="1"/>
    </xf>
    <xf numFmtId="0" fontId="4" fillId="0" borderId="12" xfId="0" applyFont="1" applyBorder="1" applyAlignment="1" applyProtection="1">
      <alignment horizontal="center" vertical="center" wrapText="1"/>
      <protection hidden="1"/>
    </xf>
    <xf numFmtId="0" fontId="4" fillId="0" borderId="2" xfId="0" applyFont="1" applyBorder="1" applyAlignment="1" applyProtection="1">
      <alignment horizontal="center" vertical="center" wrapText="1"/>
      <protection hidden="1"/>
    </xf>
    <xf numFmtId="0" fontId="4" fillId="0" borderId="3" xfId="0" applyFont="1" applyBorder="1" applyAlignment="1" applyProtection="1">
      <alignment horizontal="center" vertical="center" wrapText="1"/>
      <protection hidden="1"/>
    </xf>
    <xf numFmtId="4" fontId="4" fillId="0" borderId="2" xfId="0" applyNumberFormat="1" applyFont="1" applyBorder="1" applyAlignment="1" applyProtection="1">
      <alignment horizontal="center" vertical="center" wrapText="1"/>
      <protection hidden="1"/>
    </xf>
    <xf numFmtId="4" fontId="4" fillId="0" borderId="3" xfId="0" applyNumberFormat="1" applyFont="1" applyBorder="1" applyAlignment="1" applyProtection="1">
      <alignment horizontal="center" vertical="center" wrapText="1"/>
      <protection hidden="1"/>
    </xf>
    <xf numFmtId="0" fontId="5" fillId="0" borderId="7" xfId="0" applyFont="1" applyBorder="1" applyAlignment="1" applyProtection="1">
      <alignment horizontal="left" vertical="center" wrapText="1"/>
      <protection hidden="1"/>
    </xf>
    <xf numFmtId="0" fontId="5" fillId="0" borderId="8" xfId="0" applyFont="1" applyBorder="1" applyAlignment="1" applyProtection="1">
      <alignment horizontal="left" vertical="center" wrapText="1"/>
      <protection hidden="1"/>
    </xf>
    <xf numFmtId="0" fontId="5" fillId="0" borderId="9" xfId="0" applyFont="1" applyBorder="1" applyAlignment="1" applyProtection="1">
      <alignment horizontal="left" vertical="center" wrapText="1"/>
      <protection hidden="1"/>
    </xf>
    <xf numFmtId="0" fontId="4" fillId="0" borderId="7" xfId="0" applyFont="1" applyBorder="1" applyAlignment="1" applyProtection="1">
      <alignment horizontal="left" vertical="center" wrapText="1"/>
      <protection hidden="1"/>
    </xf>
    <xf numFmtId="0" fontId="4" fillId="0" borderId="8" xfId="0" applyFont="1" applyBorder="1" applyAlignment="1" applyProtection="1">
      <alignment horizontal="left" vertical="center" wrapText="1"/>
      <protection hidden="1"/>
    </xf>
    <xf numFmtId="0" fontId="4" fillId="0" borderId="9" xfId="0" applyFont="1" applyBorder="1" applyAlignment="1" applyProtection="1">
      <alignment horizontal="left" vertical="center" wrapText="1"/>
      <protection hidden="1"/>
    </xf>
    <xf numFmtId="0" fontId="4" fillId="0" borderId="4" xfId="0" applyFont="1" applyBorder="1" applyAlignment="1" applyProtection="1">
      <alignment horizontal="left" vertical="center" wrapText="1"/>
      <protection hidden="1"/>
    </xf>
    <xf numFmtId="0" fontId="4" fillId="0" borderId="5" xfId="0" applyFont="1" applyBorder="1" applyAlignment="1" applyProtection="1">
      <alignment horizontal="left" vertical="center" wrapText="1"/>
      <protection hidden="1"/>
    </xf>
    <xf numFmtId="0" fontId="4" fillId="0" borderId="6" xfId="0" applyFont="1" applyBorder="1" applyAlignment="1" applyProtection="1">
      <alignment horizontal="left" vertical="center" wrapText="1"/>
      <protection hidden="1"/>
    </xf>
    <xf numFmtId="0" fontId="4" fillId="0" borderId="1" xfId="0" applyFont="1" applyBorder="1" applyAlignment="1" applyProtection="1">
      <alignment horizontal="center" vertical="center" wrapText="1"/>
      <protection hidden="1"/>
    </xf>
    <xf numFmtId="0" fontId="6" fillId="0" borderId="0" xfId="0" applyFont="1" applyAlignment="1" applyProtection="1">
      <alignment horizontal="left" vertical="center" wrapText="1" shrinkToFit="1"/>
      <protection hidden="1"/>
    </xf>
    <xf numFmtId="0" fontId="1" fillId="0" borderId="11" xfId="0" applyFont="1" applyFill="1" applyBorder="1" applyAlignment="1">
      <alignment horizontal="left" vertical="center"/>
    </xf>
    <xf numFmtId="0" fontId="4" fillId="0" borderId="7" xfId="0" applyFont="1" applyFill="1" applyBorder="1" applyAlignment="1" applyProtection="1">
      <alignment horizontal="left" vertical="center" wrapText="1"/>
      <protection hidden="1"/>
    </xf>
    <xf numFmtId="0" fontId="4" fillId="0" borderId="8" xfId="0" applyFont="1" applyFill="1" applyBorder="1" applyAlignment="1" applyProtection="1">
      <alignment horizontal="left" vertical="center" wrapText="1"/>
      <protection hidden="1"/>
    </xf>
    <xf numFmtId="0" fontId="4" fillId="0" borderId="9" xfId="0" applyFont="1" applyFill="1" applyBorder="1" applyAlignment="1" applyProtection="1">
      <alignment horizontal="left" vertical="center" wrapText="1"/>
      <protection hidden="1"/>
    </xf>
    <xf numFmtId="0" fontId="5" fillId="0" borderId="5" xfId="1" applyFont="1" applyFill="1" applyBorder="1" applyAlignment="1" applyProtection="1">
      <alignment horizontal="left" vertical="center" wrapText="1"/>
      <protection hidden="1"/>
    </xf>
    <xf numFmtId="0" fontId="5" fillId="0" borderId="21" xfId="1" applyFont="1" applyFill="1" applyBorder="1" applyAlignment="1" applyProtection="1">
      <alignment horizontal="left" vertical="center" wrapText="1"/>
      <protection hidden="1"/>
    </xf>
    <xf numFmtId="0" fontId="5" fillId="0" borderId="8" xfId="0" applyFont="1" applyFill="1" applyBorder="1" applyAlignment="1" applyProtection="1">
      <alignment horizontal="left" vertical="center" wrapText="1"/>
      <protection hidden="1"/>
    </xf>
  </cellXfs>
  <cellStyles count="2">
    <cellStyle name="Navadno" xfId="0" builtinId="0"/>
    <cellStyle name="Navadno 2" xfId="1" xr:uid="{CC7E16F9-F27C-49E7-99E9-B903144D1F1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rancicm\Documents\Predori\Spremljanje%20pokritih%20vkopov\BCP_Pokritivkopi_2809202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novniPodatki Pokritivkopi"/>
      <sheetName val="Priloga1"/>
      <sheetName val="Priloga 4Terminski plan"/>
      <sheetName val="OsnovnaTabelaVsiPodatki"/>
      <sheetName val="Pokritivkopi (3)"/>
      <sheetName val="Finančna ocena"/>
      <sheetName val="List1"/>
      <sheetName val="analiza cen"/>
    </sheetNames>
    <sheetDataSet>
      <sheetData sheetId="0"/>
      <sheetData sheetId="1"/>
      <sheetData sheetId="2">
        <row r="3">
          <cell r="Z3">
            <v>1</v>
          </cell>
          <cell r="AA3">
            <v>1</v>
          </cell>
        </row>
        <row r="4">
          <cell r="Z4">
            <v>0</v>
          </cell>
          <cell r="AA4">
            <v>1</v>
          </cell>
        </row>
        <row r="5">
          <cell r="Z5">
            <v>0</v>
          </cell>
          <cell r="AA5">
            <v>1</v>
          </cell>
        </row>
        <row r="6">
          <cell r="Z6">
            <v>1</v>
          </cell>
          <cell r="AA6">
            <v>1</v>
          </cell>
        </row>
        <row r="7">
          <cell r="Z7">
            <v>1</v>
          </cell>
          <cell r="AA7">
            <v>1</v>
          </cell>
        </row>
        <row r="10">
          <cell r="Z10">
            <v>1</v>
          </cell>
          <cell r="AA10">
            <v>1</v>
          </cell>
        </row>
        <row r="11">
          <cell r="Z11">
            <v>1</v>
          </cell>
          <cell r="AA11">
            <v>1</v>
          </cell>
        </row>
        <row r="12">
          <cell r="Z12">
            <v>1</v>
          </cell>
          <cell r="AA12">
            <v>1</v>
          </cell>
        </row>
        <row r="13">
          <cell r="Z13">
            <v>1</v>
          </cell>
          <cell r="AA13">
            <v>1</v>
          </cell>
        </row>
        <row r="14">
          <cell r="Z14">
            <v>1</v>
          </cell>
          <cell r="AA14">
            <v>1</v>
          </cell>
        </row>
        <row r="15">
          <cell r="Z15">
            <v>1</v>
          </cell>
          <cell r="AA15">
            <v>0</v>
          </cell>
        </row>
        <row r="16">
          <cell r="Z16">
            <v>1</v>
          </cell>
          <cell r="AA16">
            <v>0</v>
          </cell>
        </row>
        <row r="17">
          <cell r="Z17">
            <v>1</v>
          </cell>
          <cell r="AA17">
            <v>0</v>
          </cell>
        </row>
        <row r="18">
          <cell r="Z18">
            <v>1</v>
          </cell>
          <cell r="AA18">
            <v>0</v>
          </cell>
        </row>
        <row r="19">
          <cell r="AA19">
            <v>1</v>
          </cell>
        </row>
        <row r="20">
          <cell r="Z20">
            <v>1</v>
          </cell>
        </row>
        <row r="22">
          <cell r="Z22">
            <v>1</v>
          </cell>
          <cell r="AA22">
            <v>1</v>
          </cell>
        </row>
        <row r="23">
          <cell r="Z23">
            <v>1</v>
          </cell>
          <cell r="AA23">
            <v>1</v>
          </cell>
        </row>
        <row r="24">
          <cell r="Z24">
            <v>1</v>
          </cell>
          <cell r="AA24">
            <v>0</v>
          </cell>
        </row>
        <row r="27">
          <cell r="Z27">
            <v>1</v>
          </cell>
          <cell r="AA27">
            <v>0</v>
          </cell>
        </row>
        <row r="28">
          <cell r="Z28">
            <v>1</v>
          </cell>
          <cell r="AA28">
            <v>0</v>
          </cell>
        </row>
        <row r="29">
          <cell r="Z29">
            <v>1</v>
          </cell>
          <cell r="AA29">
            <v>0</v>
          </cell>
        </row>
        <row r="30">
          <cell r="Z30">
            <v>1</v>
          </cell>
          <cell r="AA30">
            <v>1</v>
          </cell>
        </row>
        <row r="31">
          <cell r="Z31">
            <v>1</v>
          </cell>
          <cell r="AA31">
            <v>1</v>
          </cell>
        </row>
        <row r="32">
          <cell r="Z32">
            <v>1</v>
          </cell>
          <cell r="AA32">
            <v>1</v>
          </cell>
        </row>
        <row r="33">
          <cell r="Z33">
            <v>1</v>
          </cell>
          <cell r="AA33">
            <v>1</v>
          </cell>
        </row>
        <row r="34">
          <cell r="Z34">
            <v>1</v>
          </cell>
          <cell r="AA34">
            <v>1</v>
          </cell>
        </row>
        <row r="35">
          <cell r="Z35">
            <v>1</v>
          </cell>
          <cell r="AA35">
            <v>1</v>
          </cell>
        </row>
        <row r="36">
          <cell r="Z36">
            <v>1</v>
          </cell>
          <cell r="AA36">
            <v>1</v>
          </cell>
        </row>
        <row r="37">
          <cell r="Z37">
            <v>1</v>
          </cell>
          <cell r="AA37">
            <v>1</v>
          </cell>
        </row>
        <row r="38">
          <cell r="Z38">
            <v>1</v>
          </cell>
          <cell r="AA38">
            <v>1</v>
          </cell>
        </row>
        <row r="39">
          <cell r="Z39">
            <v>1</v>
          </cell>
          <cell r="AA39">
            <v>1</v>
          </cell>
        </row>
        <row r="40">
          <cell r="Z40">
            <v>1</v>
          </cell>
          <cell r="AA40">
            <v>1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6B5CD0-EEF9-4DE1-AA79-CF0A33AC0E3C}">
  <sheetPr>
    <pageSetUpPr fitToPage="1"/>
  </sheetPr>
  <dimension ref="A1:L721"/>
  <sheetViews>
    <sheetView topLeftCell="A142" zoomScale="70" zoomScaleNormal="70" workbookViewId="0">
      <selection activeCell="H155" sqref="H155"/>
    </sheetView>
  </sheetViews>
  <sheetFormatPr defaultRowHeight="14.5" x14ac:dyDescent="0.35"/>
  <cols>
    <col min="1" max="1" width="5.26953125" customWidth="1"/>
    <col min="2" max="2" width="10.453125" customWidth="1"/>
    <col min="3" max="3" width="24.81640625" customWidth="1"/>
    <col min="4" max="4" width="7.26953125" customWidth="1"/>
    <col min="5" max="5" width="5.7265625" customWidth="1"/>
    <col min="6" max="6" width="6.26953125" customWidth="1"/>
    <col min="7" max="7" width="19.7265625" customWidth="1"/>
    <col min="8" max="8" width="12.81640625" customWidth="1"/>
    <col min="9" max="9" width="12.26953125" customWidth="1"/>
    <col min="10" max="10" width="9.1796875" style="40"/>
  </cols>
  <sheetData>
    <row r="1" spans="1:12" ht="46.9" customHeight="1" x14ac:dyDescent="0.35">
      <c r="A1" s="83" t="s">
        <v>162</v>
      </c>
      <c r="B1" s="83"/>
      <c r="C1" s="83"/>
      <c r="D1" s="83"/>
      <c r="E1" s="83"/>
      <c r="F1" s="83"/>
      <c r="G1" s="83"/>
      <c r="H1" s="83"/>
      <c r="I1" s="83"/>
      <c r="J1" s="52"/>
    </row>
    <row r="2" spans="1:12" x14ac:dyDescent="0.35">
      <c r="I2" s="51"/>
      <c r="J2" s="53"/>
    </row>
    <row r="3" spans="1:12" x14ac:dyDescent="0.35">
      <c r="I3" s="51"/>
      <c r="J3" s="53"/>
    </row>
    <row r="4" spans="1:12" x14ac:dyDescent="0.35">
      <c r="A4" s="8" t="s">
        <v>75</v>
      </c>
      <c r="B4" s="9" t="s">
        <v>0</v>
      </c>
      <c r="C4" s="9" t="s">
        <v>1</v>
      </c>
      <c r="D4" s="9" t="s">
        <v>72</v>
      </c>
      <c r="E4" s="9">
        <v>184</v>
      </c>
      <c r="F4" s="9" t="s">
        <v>73</v>
      </c>
      <c r="G4" s="9"/>
      <c r="H4" s="9" t="s">
        <v>74</v>
      </c>
      <c r="I4" s="45" t="s">
        <v>2</v>
      </c>
      <c r="J4" s="13"/>
    </row>
    <row r="5" spans="1:12" s="1" customFormat="1" ht="24" customHeight="1" x14ac:dyDescent="0.35">
      <c r="B5" s="82" t="s">
        <v>108</v>
      </c>
      <c r="C5" s="82"/>
      <c r="D5" s="82"/>
      <c r="E5" s="82"/>
      <c r="F5" s="82" t="s">
        <v>109</v>
      </c>
      <c r="G5" s="82" t="s">
        <v>110</v>
      </c>
      <c r="H5" s="69" t="s">
        <v>111</v>
      </c>
      <c r="I5" s="71" t="s">
        <v>112</v>
      </c>
      <c r="J5" s="54"/>
      <c r="K5" s="2"/>
      <c r="L5" s="2"/>
    </row>
    <row r="6" spans="1:12" s="1" customFormat="1" ht="24" customHeight="1" x14ac:dyDescent="0.35">
      <c r="B6" s="82"/>
      <c r="C6" s="82"/>
      <c r="D6" s="82"/>
      <c r="E6" s="82"/>
      <c r="F6" s="82"/>
      <c r="G6" s="82"/>
      <c r="H6" s="70"/>
      <c r="I6" s="72"/>
      <c r="J6" s="54"/>
      <c r="K6" s="2"/>
      <c r="L6" s="3"/>
    </row>
    <row r="7" spans="1:12" s="1" customFormat="1" x14ac:dyDescent="0.35">
      <c r="B7" s="62" t="s">
        <v>113</v>
      </c>
      <c r="C7" s="62"/>
      <c r="D7" s="62"/>
      <c r="E7" s="62"/>
      <c r="F7" s="62"/>
      <c r="G7" s="62"/>
      <c r="H7" s="62"/>
      <c r="I7" s="62"/>
      <c r="J7" s="11"/>
      <c r="K7" s="2"/>
      <c r="L7" s="3"/>
    </row>
    <row r="8" spans="1:12" s="1" customFormat="1" x14ac:dyDescent="0.35">
      <c r="B8" s="79" t="s">
        <v>126</v>
      </c>
      <c r="C8" s="80"/>
      <c r="D8" s="80"/>
      <c r="E8" s="81"/>
      <c r="F8" s="60" t="s">
        <v>114</v>
      </c>
      <c r="G8" s="60">
        <v>4</v>
      </c>
      <c r="H8" s="7"/>
      <c r="I8" s="46">
        <f>+G8*H8</f>
        <v>0</v>
      </c>
      <c r="J8" s="54"/>
      <c r="K8" s="2"/>
      <c r="L8" s="2"/>
    </row>
    <row r="9" spans="1:12" s="1" customFormat="1" x14ac:dyDescent="0.35">
      <c r="B9" s="62" t="s">
        <v>115</v>
      </c>
      <c r="C9" s="62"/>
      <c r="D9" s="62"/>
      <c r="E9" s="62"/>
      <c r="F9" s="62"/>
      <c r="G9" s="62"/>
      <c r="H9" s="62"/>
      <c r="I9" s="62"/>
      <c r="J9" s="55"/>
      <c r="K9" s="2"/>
      <c r="L9" s="2"/>
    </row>
    <row r="10" spans="1:12" s="1" customFormat="1" ht="15" customHeight="1" x14ac:dyDescent="0.35">
      <c r="B10" s="79" t="s">
        <v>116</v>
      </c>
      <c r="C10" s="80"/>
      <c r="D10" s="80"/>
      <c r="E10" s="81"/>
      <c r="F10" s="61" t="s">
        <v>114</v>
      </c>
      <c r="G10" s="61">
        <f>+G12</f>
        <v>1</v>
      </c>
      <c r="H10" s="4"/>
      <c r="I10" s="47">
        <f>+H10*G10</f>
        <v>0</v>
      </c>
      <c r="J10" s="54"/>
    </row>
    <row r="11" spans="1:12" s="1" customFormat="1" ht="15" customHeight="1" x14ac:dyDescent="0.35">
      <c r="B11" s="79" t="s">
        <v>117</v>
      </c>
      <c r="C11" s="80"/>
      <c r="D11" s="80"/>
      <c r="E11" s="81"/>
      <c r="F11" s="61" t="s">
        <v>114</v>
      </c>
      <c r="G11" s="61">
        <f>+G12</f>
        <v>1</v>
      </c>
      <c r="H11" s="4"/>
      <c r="I11" s="47">
        <f>+H11*G11</f>
        <v>0</v>
      </c>
      <c r="J11" s="54"/>
    </row>
    <row r="12" spans="1:12" s="1" customFormat="1" ht="52.15" customHeight="1" x14ac:dyDescent="0.35">
      <c r="B12" s="79" t="s">
        <v>120</v>
      </c>
      <c r="C12" s="80"/>
      <c r="D12" s="80"/>
      <c r="E12" s="81"/>
      <c r="F12" s="61" t="s">
        <v>114</v>
      </c>
      <c r="G12" s="61">
        <f>+'[1]Priloga 4Terminski plan'!$AA$3</f>
        <v>1</v>
      </c>
      <c r="H12" s="4"/>
      <c r="I12" s="47">
        <f>+H12*G12</f>
        <v>0</v>
      </c>
      <c r="J12" s="54"/>
    </row>
    <row r="13" spans="1:12" s="1" customFormat="1" ht="42.65" customHeight="1" x14ac:dyDescent="0.35">
      <c r="B13" s="79" t="s">
        <v>121</v>
      </c>
      <c r="C13" s="80"/>
      <c r="D13" s="80"/>
      <c r="E13" s="81"/>
      <c r="F13" s="61" t="s">
        <v>114</v>
      </c>
      <c r="G13" s="61">
        <f>+G12</f>
        <v>1</v>
      </c>
      <c r="H13" s="4"/>
      <c r="I13" s="47">
        <f>+H13*G13</f>
        <v>0</v>
      </c>
      <c r="J13" s="54"/>
    </row>
    <row r="14" spans="1:12" s="1" customFormat="1" x14ac:dyDescent="0.35">
      <c r="B14" s="62" t="s">
        <v>118</v>
      </c>
      <c r="C14" s="62"/>
      <c r="D14" s="62"/>
      <c r="E14" s="62"/>
      <c r="F14" s="62"/>
      <c r="G14" s="62"/>
      <c r="H14" s="62"/>
      <c r="I14" s="62"/>
      <c r="J14" s="55"/>
    </row>
    <row r="15" spans="1:12" s="1" customFormat="1" ht="51.65" customHeight="1" x14ac:dyDescent="0.35">
      <c r="B15" s="79" t="s">
        <v>122</v>
      </c>
      <c r="C15" s="80"/>
      <c r="D15" s="80"/>
      <c r="E15" s="81"/>
      <c r="F15" s="61" t="s">
        <v>114</v>
      </c>
      <c r="G15" s="61">
        <f>+'[1]Priloga 4Terminski plan'!$Z$3</f>
        <v>1</v>
      </c>
      <c r="H15" s="4"/>
      <c r="I15" s="47">
        <f>+H15*G15</f>
        <v>0</v>
      </c>
      <c r="J15" s="54"/>
    </row>
    <row r="16" spans="1:12" s="1" customFormat="1" ht="69.650000000000006" customHeight="1" x14ac:dyDescent="0.35">
      <c r="B16" s="79" t="s">
        <v>123</v>
      </c>
      <c r="C16" s="80"/>
      <c r="D16" s="80"/>
      <c r="E16" s="81"/>
      <c r="F16" s="61" t="s">
        <v>114</v>
      </c>
      <c r="G16" s="61">
        <f>+G15</f>
        <v>1</v>
      </c>
      <c r="H16" s="4"/>
      <c r="I16" s="47">
        <f>+H16*G16</f>
        <v>0</v>
      </c>
      <c r="J16" s="54"/>
    </row>
    <row r="17" spans="1:12" s="1" customFormat="1" ht="19.149999999999999" customHeight="1" x14ac:dyDescent="0.35">
      <c r="B17" s="5"/>
      <c r="C17" s="6"/>
      <c r="D17" s="6"/>
      <c r="E17"/>
      <c r="F17"/>
      <c r="G17"/>
      <c r="H17" s="6" t="s">
        <v>119</v>
      </c>
      <c r="I17" s="48">
        <f>+I8+SUM(I10:I13)+SUM(I15:I16)</f>
        <v>0</v>
      </c>
      <c r="J17" s="56"/>
    </row>
    <row r="18" spans="1:12" x14ac:dyDescent="0.35">
      <c r="A18" s="8" t="s">
        <v>77</v>
      </c>
      <c r="B18" s="9" t="s">
        <v>3</v>
      </c>
      <c r="C18" s="9" t="s">
        <v>4</v>
      </c>
      <c r="D18" s="9"/>
      <c r="E18" s="9">
        <v>374</v>
      </c>
      <c r="F18" s="9" t="s">
        <v>73</v>
      </c>
      <c r="G18" s="9"/>
      <c r="H18" s="9" t="s">
        <v>74</v>
      </c>
      <c r="I18" s="45" t="s">
        <v>5</v>
      </c>
      <c r="J18" s="13"/>
    </row>
    <row r="19" spans="1:12" s="1" customFormat="1" ht="24" customHeight="1" x14ac:dyDescent="0.35">
      <c r="B19" s="82" t="s">
        <v>108</v>
      </c>
      <c r="C19" s="82"/>
      <c r="D19" s="82"/>
      <c r="E19" s="82"/>
      <c r="F19" s="82" t="s">
        <v>109</v>
      </c>
      <c r="G19" s="82" t="s">
        <v>110</v>
      </c>
      <c r="H19" s="69" t="s">
        <v>111</v>
      </c>
      <c r="I19" s="71" t="s">
        <v>112</v>
      </c>
      <c r="J19" s="54"/>
      <c r="K19" s="2"/>
      <c r="L19" s="2"/>
    </row>
    <row r="20" spans="1:12" s="1" customFormat="1" ht="24" customHeight="1" x14ac:dyDescent="0.35">
      <c r="B20" s="82"/>
      <c r="C20" s="82"/>
      <c r="D20" s="82"/>
      <c r="E20" s="82"/>
      <c r="F20" s="82"/>
      <c r="G20" s="82"/>
      <c r="H20" s="70"/>
      <c r="I20" s="72"/>
      <c r="J20" s="54"/>
      <c r="K20" s="2"/>
      <c r="L20" s="3"/>
    </row>
    <row r="21" spans="1:12" s="1" customFormat="1" x14ac:dyDescent="0.35">
      <c r="B21" s="62" t="s">
        <v>113</v>
      </c>
      <c r="C21" s="62"/>
      <c r="D21" s="62"/>
      <c r="E21" s="62"/>
      <c r="F21" s="62"/>
      <c r="G21" s="62"/>
      <c r="H21" s="62"/>
      <c r="I21" s="62"/>
      <c r="J21" s="11"/>
      <c r="K21" s="2"/>
      <c r="L21" s="3"/>
    </row>
    <row r="22" spans="1:12" s="1" customFormat="1" x14ac:dyDescent="0.35">
      <c r="B22" s="79" t="s">
        <v>126</v>
      </c>
      <c r="C22" s="80"/>
      <c r="D22" s="80"/>
      <c r="E22" s="81"/>
      <c r="F22" s="60" t="s">
        <v>114</v>
      </c>
      <c r="G22" s="60">
        <v>65</v>
      </c>
      <c r="H22" s="7"/>
      <c r="I22" s="46">
        <f>+G22*H22</f>
        <v>0</v>
      </c>
      <c r="J22" s="54"/>
      <c r="K22" s="2"/>
      <c r="L22" s="2"/>
    </row>
    <row r="23" spans="1:12" s="1" customFormat="1" x14ac:dyDescent="0.35">
      <c r="B23" s="62" t="s">
        <v>115</v>
      </c>
      <c r="C23" s="62"/>
      <c r="D23" s="62"/>
      <c r="E23" s="62"/>
      <c r="F23" s="62"/>
      <c r="G23" s="62"/>
      <c r="H23" s="62"/>
      <c r="I23" s="62"/>
      <c r="J23" s="55"/>
      <c r="K23" s="2"/>
      <c r="L23" s="2"/>
    </row>
    <row r="24" spans="1:12" s="1" customFormat="1" ht="15" customHeight="1" x14ac:dyDescent="0.35">
      <c r="B24" s="79" t="s">
        <v>116</v>
      </c>
      <c r="C24" s="80"/>
      <c r="D24" s="80"/>
      <c r="E24" s="81"/>
      <c r="F24" s="61" t="s">
        <v>114</v>
      </c>
      <c r="G24" s="61">
        <f>+G26</f>
        <v>1</v>
      </c>
      <c r="H24" s="4"/>
      <c r="I24" s="47">
        <f>+H24*G24</f>
        <v>0</v>
      </c>
      <c r="J24" s="54"/>
    </row>
    <row r="25" spans="1:12" s="1" customFormat="1" ht="15" customHeight="1" x14ac:dyDescent="0.35">
      <c r="B25" s="79" t="s">
        <v>117</v>
      </c>
      <c r="C25" s="80"/>
      <c r="D25" s="80"/>
      <c r="E25" s="81"/>
      <c r="F25" s="61" t="s">
        <v>114</v>
      </c>
      <c r="G25" s="61">
        <f>+G26</f>
        <v>1</v>
      </c>
      <c r="H25" s="4"/>
      <c r="I25" s="47">
        <f>+H25*G25</f>
        <v>0</v>
      </c>
      <c r="J25" s="54"/>
    </row>
    <row r="26" spans="1:12" s="1" customFormat="1" ht="52.15" customHeight="1" x14ac:dyDescent="0.35">
      <c r="B26" s="79" t="s">
        <v>120</v>
      </c>
      <c r="C26" s="80"/>
      <c r="D26" s="80"/>
      <c r="E26" s="81"/>
      <c r="F26" s="61" t="s">
        <v>114</v>
      </c>
      <c r="G26" s="61">
        <f>+'[1]Priloga 4Terminski plan'!$AA$4</f>
        <v>1</v>
      </c>
      <c r="H26" s="4"/>
      <c r="I26" s="47">
        <f>+H26*G26</f>
        <v>0</v>
      </c>
      <c r="J26" s="54"/>
    </row>
    <row r="27" spans="1:12" s="1" customFormat="1" ht="42.65" customHeight="1" x14ac:dyDescent="0.35">
      <c r="B27" s="79" t="s">
        <v>121</v>
      </c>
      <c r="C27" s="80"/>
      <c r="D27" s="80"/>
      <c r="E27" s="81"/>
      <c r="F27" s="61" t="s">
        <v>114</v>
      </c>
      <c r="G27" s="61">
        <f>+G26</f>
        <v>1</v>
      </c>
      <c r="H27" s="4"/>
      <c r="I27" s="47">
        <f>+H27*G27</f>
        <v>0</v>
      </c>
      <c r="J27" s="54"/>
    </row>
    <row r="28" spans="1:12" s="1" customFormat="1" x14ac:dyDescent="0.35">
      <c r="B28" s="62" t="s">
        <v>118</v>
      </c>
      <c r="C28" s="62"/>
      <c r="D28" s="62"/>
      <c r="E28" s="62"/>
      <c r="F28" s="62"/>
      <c r="G28" s="62"/>
      <c r="H28" s="62"/>
      <c r="I28" s="62"/>
      <c r="J28" s="55"/>
    </row>
    <row r="29" spans="1:12" s="1" customFormat="1" ht="51.65" customHeight="1" x14ac:dyDescent="0.35">
      <c r="B29" s="79" t="s">
        <v>122</v>
      </c>
      <c r="C29" s="80"/>
      <c r="D29" s="80"/>
      <c r="E29" s="81"/>
      <c r="F29" s="61" t="s">
        <v>114</v>
      </c>
      <c r="G29" s="61">
        <f>+'[1]Priloga 4Terminski plan'!$Z$4</f>
        <v>0</v>
      </c>
      <c r="H29" s="4"/>
      <c r="I29" s="47">
        <f>+H29*G29</f>
        <v>0</v>
      </c>
      <c r="J29" s="54"/>
    </row>
    <row r="30" spans="1:12" s="1" customFormat="1" ht="69.650000000000006" customHeight="1" x14ac:dyDescent="0.35">
      <c r="B30" s="79" t="s">
        <v>123</v>
      </c>
      <c r="C30" s="80"/>
      <c r="D30" s="80"/>
      <c r="E30" s="81"/>
      <c r="F30" s="61" t="s">
        <v>114</v>
      </c>
      <c r="G30" s="61">
        <f>+G29</f>
        <v>0</v>
      </c>
      <c r="H30" s="4"/>
      <c r="I30" s="47">
        <f>+H30*G30</f>
        <v>0</v>
      </c>
      <c r="J30" s="54"/>
    </row>
    <row r="31" spans="1:12" s="1" customFormat="1" ht="19.149999999999999" customHeight="1" x14ac:dyDescent="0.35">
      <c r="B31" s="5"/>
      <c r="C31" s="6"/>
      <c r="D31" s="6"/>
      <c r="E31"/>
      <c r="F31"/>
      <c r="G31"/>
      <c r="H31" s="6" t="s">
        <v>119</v>
      </c>
      <c r="I31" s="48">
        <f>+I22+SUM(I24:I27)+SUM(I29:I30)</f>
        <v>0</v>
      </c>
      <c r="J31" s="56"/>
    </row>
    <row r="32" spans="1:12" s="8" customFormat="1" x14ac:dyDescent="0.35">
      <c r="A32" s="8" t="s">
        <v>76</v>
      </c>
      <c r="B32" s="9" t="s">
        <v>6</v>
      </c>
      <c r="C32" s="9" t="s">
        <v>7</v>
      </c>
      <c r="D32" s="9"/>
      <c r="E32" s="9">
        <v>368</v>
      </c>
      <c r="F32" s="9" t="s">
        <v>73</v>
      </c>
      <c r="G32" s="9"/>
      <c r="H32" s="9" t="s">
        <v>74</v>
      </c>
      <c r="I32" s="45" t="s">
        <v>5</v>
      </c>
      <c r="J32" s="13"/>
    </row>
    <row r="33" spans="1:12" s="1" customFormat="1" ht="24" customHeight="1" x14ac:dyDescent="0.35">
      <c r="B33" s="82" t="s">
        <v>108</v>
      </c>
      <c r="C33" s="82"/>
      <c r="D33" s="82"/>
      <c r="E33" s="82"/>
      <c r="F33" s="82" t="s">
        <v>109</v>
      </c>
      <c r="G33" s="82" t="s">
        <v>110</v>
      </c>
      <c r="H33" s="69" t="s">
        <v>111</v>
      </c>
      <c r="I33" s="71" t="s">
        <v>112</v>
      </c>
      <c r="J33" s="54"/>
      <c r="K33" s="2"/>
      <c r="L33" s="2"/>
    </row>
    <row r="34" spans="1:12" s="1" customFormat="1" ht="24" customHeight="1" x14ac:dyDescent="0.35">
      <c r="B34" s="82"/>
      <c r="C34" s="82"/>
      <c r="D34" s="82"/>
      <c r="E34" s="82"/>
      <c r="F34" s="82"/>
      <c r="G34" s="82"/>
      <c r="H34" s="70"/>
      <c r="I34" s="72"/>
      <c r="J34" s="54"/>
      <c r="K34" s="2"/>
      <c r="L34" s="3"/>
    </row>
    <row r="35" spans="1:12" s="1" customFormat="1" x14ac:dyDescent="0.35">
      <c r="B35" s="62" t="s">
        <v>113</v>
      </c>
      <c r="C35" s="62"/>
      <c r="D35" s="62"/>
      <c r="E35" s="62"/>
      <c r="F35" s="62"/>
      <c r="G35" s="62"/>
      <c r="H35" s="62"/>
      <c r="I35" s="62"/>
      <c r="J35" s="11"/>
      <c r="K35" s="2"/>
      <c r="L35" s="3"/>
    </row>
    <row r="36" spans="1:12" s="1" customFormat="1" x14ac:dyDescent="0.35">
      <c r="B36" s="79" t="s">
        <v>126</v>
      </c>
      <c r="C36" s="80"/>
      <c r="D36" s="80"/>
      <c r="E36" s="81"/>
      <c r="F36" s="60" t="s">
        <v>114</v>
      </c>
      <c r="G36" s="60">
        <v>64</v>
      </c>
      <c r="H36" s="7"/>
      <c r="I36" s="46">
        <f>+G36*H36</f>
        <v>0</v>
      </c>
      <c r="J36" s="54"/>
      <c r="K36" s="2"/>
      <c r="L36" s="2"/>
    </row>
    <row r="37" spans="1:12" s="1" customFormat="1" x14ac:dyDescent="0.35">
      <c r="B37" s="62" t="s">
        <v>115</v>
      </c>
      <c r="C37" s="62"/>
      <c r="D37" s="62"/>
      <c r="E37" s="62"/>
      <c r="F37" s="62"/>
      <c r="G37" s="62"/>
      <c r="H37" s="62"/>
      <c r="I37" s="62"/>
      <c r="J37" s="55"/>
      <c r="K37" s="2"/>
      <c r="L37" s="2"/>
    </row>
    <row r="38" spans="1:12" s="1" customFormat="1" ht="15" customHeight="1" x14ac:dyDescent="0.35">
      <c r="B38" s="79" t="s">
        <v>116</v>
      </c>
      <c r="C38" s="80"/>
      <c r="D38" s="80"/>
      <c r="E38" s="81"/>
      <c r="F38" s="61" t="s">
        <v>114</v>
      </c>
      <c r="G38" s="61">
        <f>+G40</f>
        <v>1</v>
      </c>
      <c r="H38" s="4"/>
      <c r="I38" s="47">
        <f>+H38*G38</f>
        <v>0</v>
      </c>
      <c r="J38" s="54"/>
    </row>
    <row r="39" spans="1:12" s="1" customFormat="1" ht="15" customHeight="1" x14ac:dyDescent="0.35">
      <c r="B39" s="79" t="s">
        <v>117</v>
      </c>
      <c r="C39" s="80"/>
      <c r="D39" s="80"/>
      <c r="E39" s="81"/>
      <c r="F39" s="61" t="s">
        <v>114</v>
      </c>
      <c r="G39" s="61">
        <f>+G40</f>
        <v>1</v>
      </c>
      <c r="H39" s="4"/>
      <c r="I39" s="47">
        <f>+H39*G39</f>
        <v>0</v>
      </c>
      <c r="J39" s="54"/>
    </row>
    <row r="40" spans="1:12" s="1" customFormat="1" ht="52.15" customHeight="1" x14ac:dyDescent="0.35">
      <c r="B40" s="79" t="s">
        <v>120</v>
      </c>
      <c r="C40" s="80"/>
      <c r="D40" s="80"/>
      <c r="E40" s="81"/>
      <c r="F40" s="61" t="s">
        <v>114</v>
      </c>
      <c r="G40" s="61">
        <f>+'[1]Priloga 4Terminski plan'!$AA$5</f>
        <v>1</v>
      </c>
      <c r="H40" s="4"/>
      <c r="I40" s="47">
        <f>+H40*G40</f>
        <v>0</v>
      </c>
      <c r="J40" s="54"/>
    </row>
    <row r="41" spans="1:12" s="1" customFormat="1" ht="42.65" customHeight="1" x14ac:dyDescent="0.35">
      <c r="B41" s="79" t="s">
        <v>121</v>
      </c>
      <c r="C41" s="80"/>
      <c r="D41" s="80"/>
      <c r="E41" s="81"/>
      <c r="F41" s="61" t="s">
        <v>114</v>
      </c>
      <c r="G41" s="61">
        <f>+G40</f>
        <v>1</v>
      </c>
      <c r="H41" s="4"/>
      <c r="I41" s="47">
        <f>+H41*G41</f>
        <v>0</v>
      </c>
      <c r="J41" s="54"/>
    </row>
    <row r="42" spans="1:12" s="1" customFormat="1" x14ac:dyDescent="0.35">
      <c r="B42" s="62" t="s">
        <v>118</v>
      </c>
      <c r="C42" s="62"/>
      <c r="D42" s="62"/>
      <c r="E42" s="62"/>
      <c r="F42" s="62"/>
      <c r="G42" s="62"/>
      <c r="H42" s="62"/>
      <c r="I42" s="62"/>
      <c r="J42" s="55"/>
    </row>
    <row r="43" spans="1:12" s="1" customFormat="1" ht="51.65" customHeight="1" x14ac:dyDescent="0.35">
      <c r="B43" s="79" t="s">
        <v>122</v>
      </c>
      <c r="C43" s="80"/>
      <c r="D43" s="80"/>
      <c r="E43" s="81"/>
      <c r="F43" s="61" t="s">
        <v>114</v>
      </c>
      <c r="G43" s="61">
        <f>+'[1]Priloga 4Terminski plan'!$Z$5</f>
        <v>0</v>
      </c>
      <c r="H43" s="4"/>
      <c r="I43" s="47">
        <f>+H43*G43</f>
        <v>0</v>
      </c>
      <c r="J43" s="54"/>
    </row>
    <row r="44" spans="1:12" s="1" customFormat="1" ht="69.650000000000006" customHeight="1" x14ac:dyDescent="0.35">
      <c r="B44" s="79" t="s">
        <v>123</v>
      </c>
      <c r="C44" s="80"/>
      <c r="D44" s="80"/>
      <c r="E44" s="81"/>
      <c r="F44" s="61" t="s">
        <v>114</v>
      </c>
      <c r="G44" s="61">
        <f>+G43</f>
        <v>0</v>
      </c>
      <c r="H44" s="4"/>
      <c r="I44" s="47">
        <f>+H44*G44</f>
        <v>0</v>
      </c>
      <c r="J44" s="54"/>
    </row>
    <row r="45" spans="1:12" s="1" customFormat="1" ht="19.149999999999999" customHeight="1" x14ac:dyDescent="0.35">
      <c r="B45" s="5"/>
      <c r="C45" s="6"/>
      <c r="D45" s="6"/>
      <c r="E45"/>
      <c r="F45"/>
      <c r="G45"/>
      <c r="H45" s="6" t="s">
        <v>119</v>
      </c>
      <c r="I45" s="48">
        <f>+I36+SUM(I38:I41)+SUM(I43:I44)</f>
        <v>0</v>
      </c>
      <c r="J45" s="56"/>
    </row>
    <row r="46" spans="1:12" s="8" customFormat="1" x14ac:dyDescent="0.35">
      <c r="A46" s="8" t="s">
        <v>79</v>
      </c>
      <c r="B46" s="9" t="s">
        <v>10</v>
      </c>
      <c r="C46" s="9" t="s">
        <v>11</v>
      </c>
      <c r="D46" s="9"/>
      <c r="E46" s="9">
        <v>200</v>
      </c>
      <c r="F46" s="9" t="s">
        <v>73</v>
      </c>
      <c r="G46" s="9"/>
      <c r="H46" s="9" t="s">
        <v>74</v>
      </c>
      <c r="I46" s="45" t="s">
        <v>12</v>
      </c>
      <c r="J46" s="13"/>
    </row>
    <row r="47" spans="1:12" s="1" customFormat="1" ht="24" customHeight="1" x14ac:dyDescent="0.35">
      <c r="B47" s="82" t="s">
        <v>108</v>
      </c>
      <c r="C47" s="82"/>
      <c r="D47" s="82"/>
      <c r="E47" s="82"/>
      <c r="F47" s="82" t="s">
        <v>109</v>
      </c>
      <c r="G47" s="82" t="s">
        <v>110</v>
      </c>
      <c r="H47" s="69" t="s">
        <v>111</v>
      </c>
      <c r="I47" s="71" t="s">
        <v>112</v>
      </c>
      <c r="J47" s="54"/>
      <c r="K47" s="2"/>
      <c r="L47" s="2"/>
    </row>
    <row r="48" spans="1:12" s="1" customFormat="1" ht="24" customHeight="1" x14ac:dyDescent="0.35">
      <c r="B48" s="82"/>
      <c r="C48" s="82"/>
      <c r="D48" s="82"/>
      <c r="E48" s="82"/>
      <c r="F48" s="82"/>
      <c r="G48" s="82"/>
      <c r="H48" s="70"/>
      <c r="I48" s="72"/>
      <c r="J48" s="54"/>
      <c r="K48" s="2"/>
      <c r="L48" s="3"/>
    </row>
    <row r="49" spans="1:12" s="1" customFormat="1" x14ac:dyDescent="0.35">
      <c r="B49" s="62" t="s">
        <v>113</v>
      </c>
      <c r="C49" s="62"/>
      <c r="D49" s="62"/>
      <c r="E49" s="62"/>
      <c r="F49" s="62"/>
      <c r="G49" s="62"/>
      <c r="H49" s="62"/>
      <c r="I49" s="62"/>
      <c r="J49" s="11"/>
      <c r="K49" s="2"/>
      <c r="L49" s="3"/>
    </row>
    <row r="50" spans="1:12" s="1" customFormat="1" x14ac:dyDescent="0.35">
      <c r="B50" s="79" t="s">
        <v>126</v>
      </c>
      <c r="C50" s="80"/>
      <c r="D50" s="80"/>
      <c r="E50" s="81"/>
      <c r="F50" s="60" t="s">
        <v>114</v>
      </c>
      <c r="G50" s="60">
        <v>12</v>
      </c>
      <c r="H50" s="7"/>
      <c r="I50" s="46">
        <f>+G50*H50</f>
        <v>0</v>
      </c>
      <c r="J50" s="54"/>
      <c r="K50" s="2"/>
      <c r="L50" s="2"/>
    </row>
    <row r="51" spans="1:12" s="1" customFormat="1" x14ac:dyDescent="0.35">
      <c r="B51" s="62" t="s">
        <v>115</v>
      </c>
      <c r="C51" s="62"/>
      <c r="D51" s="62"/>
      <c r="E51" s="62"/>
      <c r="F51" s="62"/>
      <c r="G51" s="62"/>
      <c r="H51" s="62"/>
      <c r="I51" s="62"/>
      <c r="J51" s="55"/>
      <c r="K51" s="2"/>
      <c r="L51" s="2"/>
    </row>
    <row r="52" spans="1:12" s="1" customFormat="1" ht="15" customHeight="1" x14ac:dyDescent="0.35">
      <c r="B52" s="79" t="s">
        <v>116</v>
      </c>
      <c r="C52" s="80"/>
      <c r="D52" s="80"/>
      <c r="E52" s="81"/>
      <c r="F52" s="61" t="s">
        <v>114</v>
      </c>
      <c r="G52" s="61">
        <f>+G54</f>
        <v>1</v>
      </c>
      <c r="H52" s="4"/>
      <c r="I52" s="47">
        <f>+H52*G52</f>
        <v>0</v>
      </c>
      <c r="J52" s="54"/>
    </row>
    <row r="53" spans="1:12" s="1" customFormat="1" ht="15" customHeight="1" x14ac:dyDescent="0.35">
      <c r="B53" s="79" t="s">
        <v>117</v>
      </c>
      <c r="C53" s="80"/>
      <c r="D53" s="80"/>
      <c r="E53" s="81"/>
      <c r="F53" s="61" t="s">
        <v>114</v>
      </c>
      <c r="G53" s="61">
        <f>+G54</f>
        <v>1</v>
      </c>
      <c r="H53" s="4"/>
      <c r="I53" s="47">
        <f>+H53*G53</f>
        <v>0</v>
      </c>
      <c r="J53" s="54"/>
    </row>
    <row r="54" spans="1:12" s="1" customFormat="1" ht="52.15" customHeight="1" x14ac:dyDescent="0.35">
      <c r="B54" s="79" t="s">
        <v>120</v>
      </c>
      <c r="C54" s="80"/>
      <c r="D54" s="80"/>
      <c r="E54" s="81"/>
      <c r="F54" s="61" t="s">
        <v>114</v>
      </c>
      <c r="G54" s="61">
        <f>+'[1]Priloga 4Terminski plan'!$AA$6</f>
        <v>1</v>
      </c>
      <c r="H54" s="4"/>
      <c r="I54" s="47">
        <f>+H54*G54</f>
        <v>0</v>
      </c>
      <c r="J54" s="54"/>
    </row>
    <row r="55" spans="1:12" s="1" customFormat="1" ht="42.65" customHeight="1" x14ac:dyDescent="0.35">
      <c r="B55" s="79" t="s">
        <v>121</v>
      </c>
      <c r="C55" s="80"/>
      <c r="D55" s="80"/>
      <c r="E55" s="81"/>
      <c r="F55" s="61" t="s">
        <v>114</v>
      </c>
      <c r="G55" s="61">
        <f>+G54</f>
        <v>1</v>
      </c>
      <c r="H55" s="4"/>
      <c r="I55" s="47">
        <f>+H55*G55</f>
        <v>0</v>
      </c>
      <c r="J55" s="54"/>
    </row>
    <row r="56" spans="1:12" s="1" customFormat="1" x14ac:dyDescent="0.35">
      <c r="B56" s="62" t="s">
        <v>118</v>
      </c>
      <c r="C56" s="62"/>
      <c r="D56" s="62"/>
      <c r="E56" s="62"/>
      <c r="F56" s="62"/>
      <c r="G56" s="62"/>
      <c r="H56" s="62"/>
      <c r="I56" s="62"/>
      <c r="J56" s="55"/>
    </row>
    <row r="57" spans="1:12" s="1" customFormat="1" ht="51.65" customHeight="1" x14ac:dyDescent="0.35">
      <c r="B57" s="79" t="s">
        <v>122</v>
      </c>
      <c r="C57" s="80"/>
      <c r="D57" s="80"/>
      <c r="E57" s="81"/>
      <c r="F57" s="61" t="s">
        <v>114</v>
      </c>
      <c r="G57" s="61">
        <f>+'[1]Priloga 4Terminski plan'!$Z$6</f>
        <v>1</v>
      </c>
      <c r="H57" s="4"/>
      <c r="I57" s="47">
        <f>+H57*G57</f>
        <v>0</v>
      </c>
      <c r="J57" s="54"/>
    </row>
    <row r="58" spans="1:12" s="1" customFormat="1" ht="69.650000000000006" customHeight="1" x14ac:dyDescent="0.35">
      <c r="B58" s="79" t="s">
        <v>123</v>
      </c>
      <c r="C58" s="80"/>
      <c r="D58" s="80"/>
      <c r="E58" s="81"/>
      <c r="F58" s="61" t="s">
        <v>114</v>
      </c>
      <c r="G58" s="61">
        <f>+G57</f>
        <v>1</v>
      </c>
      <c r="H58" s="4"/>
      <c r="I58" s="47">
        <f>+H58*G58</f>
        <v>0</v>
      </c>
      <c r="J58" s="54"/>
    </row>
    <row r="59" spans="1:12" s="1" customFormat="1" ht="19.149999999999999" customHeight="1" x14ac:dyDescent="0.35">
      <c r="B59" s="5"/>
      <c r="C59" s="6"/>
      <c r="D59" s="6"/>
      <c r="E59"/>
      <c r="F59"/>
      <c r="G59"/>
      <c r="H59" s="6" t="s">
        <v>119</v>
      </c>
      <c r="I59" s="48">
        <f>+I50+SUM(I52:I55)+SUM(I57:I58)</f>
        <v>0</v>
      </c>
      <c r="J59" s="56"/>
    </row>
    <row r="60" spans="1:12" s="8" customFormat="1" x14ac:dyDescent="0.35">
      <c r="A60" s="8" t="s">
        <v>81</v>
      </c>
      <c r="B60" s="9" t="s">
        <v>24</v>
      </c>
      <c r="C60" s="9" t="s">
        <v>25</v>
      </c>
      <c r="D60" s="9"/>
      <c r="E60" s="9">
        <v>200</v>
      </c>
      <c r="F60" s="9" t="s">
        <v>73</v>
      </c>
      <c r="G60" s="9"/>
      <c r="H60" s="9" t="s">
        <v>74</v>
      </c>
      <c r="I60" s="45" t="s">
        <v>12</v>
      </c>
      <c r="J60" s="13"/>
    </row>
    <row r="61" spans="1:12" s="1" customFormat="1" ht="24" customHeight="1" x14ac:dyDescent="0.35">
      <c r="B61" s="82" t="s">
        <v>108</v>
      </c>
      <c r="C61" s="82"/>
      <c r="D61" s="82"/>
      <c r="E61" s="82"/>
      <c r="F61" s="82" t="s">
        <v>109</v>
      </c>
      <c r="G61" s="82" t="s">
        <v>110</v>
      </c>
      <c r="H61" s="69" t="s">
        <v>111</v>
      </c>
      <c r="I61" s="71" t="s">
        <v>112</v>
      </c>
      <c r="J61" s="54"/>
      <c r="K61" s="2"/>
      <c r="L61" s="2"/>
    </row>
    <row r="62" spans="1:12" s="1" customFormat="1" ht="24" customHeight="1" x14ac:dyDescent="0.35">
      <c r="B62" s="82"/>
      <c r="C62" s="82"/>
      <c r="D62" s="82"/>
      <c r="E62" s="82"/>
      <c r="F62" s="82"/>
      <c r="G62" s="82"/>
      <c r="H62" s="70"/>
      <c r="I62" s="72"/>
      <c r="J62" s="54"/>
      <c r="K62" s="2"/>
      <c r="L62" s="3"/>
    </row>
    <row r="63" spans="1:12" s="1" customFormat="1" x14ac:dyDescent="0.35">
      <c r="B63" s="62" t="s">
        <v>113</v>
      </c>
      <c r="C63" s="62"/>
      <c r="D63" s="62"/>
      <c r="E63" s="62"/>
      <c r="F63" s="62"/>
      <c r="G63" s="62"/>
      <c r="H63" s="62"/>
      <c r="I63" s="62"/>
      <c r="J63" s="11"/>
      <c r="K63" s="2"/>
      <c r="L63" s="3"/>
    </row>
    <row r="64" spans="1:12" s="1" customFormat="1" x14ac:dyDescent="0.35">
      <c r="B64" s="76" t="s">
        <v>126</v>
      </c>
      <c r="C64" s="77"/>
      <c r="D64" s="77"/>
      <c r="E64" s="78"/>
      <c r="F64" s="60" t="s">
        <v>114</v>
      </c>
      <c r="G64" s="60">
        <v>6</v>
      </c>
      <c r="H64" s="7"/>
      <c r="I64" s="46">
        <f>+G64*H64</f>
        <v>0</v>
      </c>
      <c r="J64" s="54"/>
      <c r="K64" s="2"/>
      <c r="L64" s="2"/>
    </row>
    <row r="65" spans="1:12" s="1" customFormat="1" x14ac:dyDescent="0.35">
      <c r="B65" s="62" t="s">
        <v>115</v>
      </c>
      <c r="C65" s="62"/>
      <c r="D65" s="62"/>
      <c r="E65" s="62"/>
      <c r="F65" s="62"/>
      <c r="G65" s="62"/>
      <c r="H65" s="62"/>
      <c r="I65" s="62"/>
      <c r="J65" s="55"/>
      <c r="K65" s="2"/>
      <c r="L65" s="2"/>
    </row>
    <row r="66" spans="1:12" s="1" customFormat="1" ht="15" customHeight="1" x14ac:dyDescent="0.35">
      <c r="B66" s="79" t="s">
        <v>116</v>
      </c>
      <c r="C66" s="80"/>
      <c r="D66" s="80"/>
      <c r="E66" s="81"/>
      <c r="F66" s="61" t="s">
        <v>114</v>
      </c>
      <c r="G66" s="61">
        <f>+G68</f>
        <v>1</v>
      </c>
      <c r="H66" s="4"/>
      <c r="I66" s="47">
        <f>+H66*G66</f>
        <v>0</v>
      </c>
      <c r="J66" s="54"/>
    </row>
    <row r="67" spans="1:12" s="1" customFormat="1" ht="15" customHeight="1" x14ac:dyDescent="0.35">
      <c r="B67" s="79" t="s">
        <v>117</v>
      </c>
      <c r="C67" s="80"/>
      <c r="D67" s="80"/>
      <c r="E67" s="81"/>
      <c r="F67" s="61" t="s">
        <v>114</v>
      </c>
      <c r="G67" s="61">
        <f>+G68</f>
        <v>1</v>
      </c>
      <c r="H67" s="4"/>
      <c r="I67" s="47">
        <f>+H67*G67</f>
        <v>0</v>
      </c>
      <c r="J67" s="54"/>
    </row>
    <row r="68" spans="1:12" s="1" customFormat="1" ht="52.15" customHeight="1" x14ac:dyDescent="0.35">
      <c r="B68" s="79" t="s">
        <v>120</v>
      </c>
      <c r="C68" s="80"/>
      <c r="D68" s="80"/>
      <c r="E68" s="81"/>
      <c r="F68" s="61" t="s">
        <v>114</v>
      </c>
      <c r="G68" s="61">
        <f>+'[1]Priloga 4Terminski plan'!$AA$7</f>
        <v>1</v>
      </c>
      <c r="H68" s="4"/>
      <c r="I68" s="47">
        <f>+H68*G68</f>
        <v>0</v>
      </c>
      <c r="J68" s="54"/>
    </row>
    <row r="69" spans="1:12" s="1" customFormat="1" ht="42.65" customHeight="1" x14ac:dyDescent="0.35">
      <c r="B69" s="79" t="s">
        <v>121</v>
      </c>
      <c r="C69" s="80"/>
      <c r="D69" s="80"/>
      <c r="E69" s="81"/>
      <c r="F69" s="61" t="s">
        <v>114</v>
      </c>
      <c r="G69" s="61">
        <f>+G68</f>
        <v>1</v>
      </c>
      <c r="H69" s="4"/>
      <c r="I69" s="47">
        <f>+H69*G69</f>
        <v>0</v>
      </c>
      <c r="J69" s="54"/>
    </row>
    <row r="70" spans="1:12" s="1" customFormat="1" x14ac:dyDescent="0.35">
      <c r="B70" s="62" t="s">
        <v>118</v>
      </c>
      <c r="C70" s="62"/>
      <c r="D70" s="62"/>
      <c r="E70" s="62"/>
      <c r="F70" s="62"/>
      <c r="G70" s="62"/>
      <c r="H70" s="62"/>
      <c r="I70" s="62"/>
      <c r="J70" s="55"/>
    </row>
    <row r="71" spans="1:12" s="1" customFormat="1" ht="51.65" customHeight="1" x14ac:dyDescent="0.35">
      <c r="B71" s="79" t="s">
        <v>122</v>
      </c>
      <c r="C71" s="80"/>
      <c r="D71" s="80"/>
      <c r="E71" s="81"/>
      <c r="F71" s="61" t="s">
        <v>114</v>
      </c>
      <c r="G71" s="61">
        <f>+'[1]Priloga 4Terminski plan'!$Z$7</f>
        <v>1</v>
      </c>
      <c r="H71" s="4"/>
      <c r="I71" s="47">
        <f>+H71*G71</f>
        <v>0</v>
      </c>
      <c r="J71" s="54"/>
    </row>
    <row r="72" spans="1:12" s="1" customFormat="1" ht="69.650000000000006" customHeight="1" x14ac:dyDescent="0.35">
      <c r="B72" s="79" t="s">
        <v>123</v>
      </c>
      <c r="C72" s="80"/>
      <c r="D72" s="80"/>
      <c r="E72" s="81"/>
      <c r="F72" s="61" t="s">
        <v>114</v>
      </c>
      <c r="G72" s="61">
        <f>+G71</f>
        <v>1</v>
      </c>
      <c r="H72" s="4"/>
      <c r="I72" s="47">
        <f>+H72*G72</f>
        <v>0</v>
      </c>
      <c r="J72" s="54"/>
    </row>
    <row r="73" spans="1:12" s="1" customFormat="1" ht="19.149999999999999" customHeight="1" x14ac:dyDescent="0.35">
      <c r="B73" s="5"/>
      <c r="C73" s="6"/>
      <c r="D73" s="6"/>
      <c r="E73"/>
      <c r="F73"/>
      <c r="G73"/>
      <c r="H73" s="6" t="s">
        <v>119</v>
      </c>
      <c r="I73" s="48">
        <f>+I64+SUM(I66:I69)+SUM(I71:I72)</f>
        <v>0</v>
      </c>
      <c r="J73" s="56"/>
    </row>
    <row r="74" spans="1:12" s="8" customFormat="1" x14ac:dyDescent="0.35">
      <c r="A74" s="8" t="s">
        <v>80</v>
      </c>
      <c r="B74" s="9" t="s">
        <v>20</v>
      </c>
      <c r="C74" s="9" t="s">
        <v>21</v>
      </c>
      <c r="D74" s="9"/>
      <c r="E74" s="9">
        <v>237</v>
      </c>
      <c r="F74" s="9" t="s">
        <v>73</v>
      </c>
      <c r="G74" s="9"/>
      <c r="H74" s="9" t="s">
        <v>74</v>
      </c>
      <c r="I74" s="45" t="s">
        <v>8</v>
      </c>
      <c r="J74" s="13"/>
    </row>
    <row r="75" spans="1:12" s="1" customFormat="1" ht="24" customHeight="1" x14ac:dyDescent="0.35">
      <c r="B75" s="82" t="s">
        <v>108</v>
      </c>
      <c r="C75" s="82"/>
      <c r="D75" s="82"/>
      <c r="E75" s="82"/>
      <c r="F75" s="82" t="s">
        <v>109</v>
      </c>
      <c r="G75" s="82" t="s">
        <v>110</v>
      </c>
      <c r="H75" s="69" t="s">
        <v>111</v>
      </c>
      <c r="I75" s="71" t="s">
        <v>112</v>
      </c>
      <c r="J75" s="54"/>
      <c r="K75" s="2"/>
      <c r="L75" s="2"/>
    </row>
    <row r="76" spans="1:12" s="1" customFormat="1" ht="24" customHeight="1" x14ac:dyDescent="0.35">
      <c r="B76" s="82"/>
      <c r="C76" s="82"/>
      <c r="D76" s="82"/>
      <c r="E76" s="82"/>
      <c r="F76" s="82"/>
      <c r="G76" s="82"/>
      <c r="H76" s="70"/>
      <c r="I76" s="72"/>
      <c r="J76" s="54"/>
      <c r="K76" s="2"/>
      <c r="L76" s="3"/>
    </row>
    <row r="77" spans="1:12" s="1" customFormat="1" x14ac:dyDescent="0.35">
      <c r="B77" s="62" t="s">
        <v>113</v>
      </c>
      <c r="C77" s="62"/>
      <c r="D77" s="62"/>
      <c r="E77" s="62"/>
      <c r="F77" s="62"/>
      <c r="G77" s="62"/>
      <c r="H77" s="62"/>
      <c r="I77" s="62"/>
      <c r="J77" s="11"/>
      <c r="K77" s="2"/>
      <c r="L77" s="3"/>
    </row>
    <row r="78" spans="1:12" s="1" customFormat="1" ht="15" customHeight="1" x14ac:dyDescent="0.35">
      <c r="B78" s="76" t="s">
        <v>126</v>
      </c>
      <c r="C78" s="77"/>
      <c r="D78" s="77"/>
      <c r="E78" s="78"/>
      <c r="F78" s="60" t="s">
        <v>114</v>
      </c>
      <c r="G78" s="60">
        <v>26</v>
      </c>
      <c r="H78" s="7"/>
      <c r="I78" s="46">
        <f>+G78*H78</f>
        <v>0</v>
      </c>
      <c r="J78" s="54"/>
      <c r="K78" s="2"/>
      <c r="L78" s="2"/>
    </row>
    <row r="79" spans="1:12" s="1" customFormat="1" x14ac:dyDescent="0.35">
      <c r="B79" s="62" t="s">
        <v>115</v>
      </c>
      <c r="C79" s="62"/>
      <c r="D79" s="62"/>
      <c r="E79" s="62"/>
      <c r="F79" s="62"/>
      <c r="G79" s="62"/>
      <c r="H79" s="62"/>
      <c r="I79" s="62"/>
      <c r="J79" s="55"/>
      <c r="K79" s="2"/>
      <c r="L79" s="2"/>
    </row>
    <row r="80" spans="1:12" s="1" customFormat="1" ht="15" customHeight="1" x14ac:dyDescent="0.35">
      <c r="B80" s="79" t="s">
        <v>116</v>
      </c>
      <c r="C80" s="80"/>
      <c r="D80" s="80"/>
      <c r="E80" s="81"/>
      <c r="F80" s="61" t="s">
        <v>114</v>
      </c>
      <c r="G80" s="61">
        <f>+G82</f>
        <v>1</v>
      </c>
      <c r="H80" s="4"/>
      <c r="I80" s="47">
        <f>+H80*G80</f>
        <v>0</v>
      </c>
      <c r="J80" s="54"/>
    </row>
    <row r="81" spans="1:12" s="1" customFormat="1" ht="15" customHeight="1" x14ac:dyDescent="0.35">
      <c r="B81" s="79" t="s">
        <v>117</v>
      </c>
      <c r="C81" s="80"/>
      <c r="D81" s="80"/>
      <c r="E81" s="81"/>
      <c r="F81" s="61" t="s">
        <v>114</v>
      </c>
      <c r="G81" s="61">
        <f>+G82</f>
        <v>1</v>
      </c>
      <c r="H81" s="4"/>
      <c r="I81" s="47">
        <f>+H81*G81</f>
        <v>0</v>
      </c>
      <c r="J81" s="54"/>
    </row>
    <row r="82" spans="1:12" s="1" customFormat="1" ht="52.15" customHeight="1" x14ac:dyDescent="0.35">
      <c r="B82" s="79" t="s">
        <v>120</v>
      </c>
      <c r="C82" s="80"/>
      <c r="D82" s="80"/>
      <c r="E82" s="81"/>
      <c r="F82" s="61" t="s">
        <v>114</v>
      </c>
      <c r="G82" s="61">
        <f>+'[1]Priloga 4Terminski plan'!$AA$10</f>
        <v>1</v>
      </c>
      <c r="H82" s="4"/>
      <c r="I82" s="47">
        <f>+H82*G82</f>
        <v>0</v>
      </c>
      <c r="J82" s="54"/>
    </row>
    <row r="83" spans="1:12" s="1" customFormat="1" ht="42.65" customHeight="1" x14ac:dyDescent="0.35">
      <c r="B83" s="79" t="s">
        <v>121</v>
      </c>
      <c r="C83" s="80"/>
      <c r="D83" s="80"/>
      <c r="E83" s="81"/>
      <c r="F83" s="61" t="s">
        <v>114</v>
      </c>
      <c r="G83" s="61">
        <f>+G82</f>
        <v>1</v>
      </c>
      <c r="H83" s="4"/>
      <c r="I83" s="47">
        <f>+H83*G83</f>
        <v>0</v>
      </c>
      <c r="J83" s="54"/>
    </row>
    <row r="84" spans="1:12" s="1" customFormat="1" x14ac:dyDescent="0.35">
      <c r="B84" s="62" t="s">
        <v>118</v>
      </c>
      <c r="C84" s="62"/>
      <c r="D84" s="62"/>
      <c r="E84" s="62"/>
      <c r="F84" s="62"/>
      <c r="G84" s="62"/>
      <c r="H84" s="62"/>
      <c r="I84" s="62"/>
      <c r="J84" s="55"/>
    </row>
    <row r="85" spans="1:12" s="1" customFormat="1" ht="51.65" customHeight="1" x14ac:dyDescent="0.35">
      <c r="B85" s="76" t="s">
        <v>122</v>
      </c>
      <c r="C85" s="77"/>
      <c r="D85" s="77"/>
      <c r="E85" s="78"/>
      <c r="F85" s="61" t="s">
        <v>114</v>
      </c>
      <c r="G85" s="61">
        <f>+'[1]Priloga 4Terminski plan'!$Z$10</f>
        <v>1</v>
      </c>
      <c r="H85" s="4"/>
      <c r="I85" s="47">
        <f>+H85*G85</f>
        <v>0</v>
      </c>
      <c r="J85" s="54"/>
    </row>
    <row r="86" spans="1:12" s="1" customFormat="1" ht="69.650000000000006" customHeight="1" x14ac:dyDescent="0.35">
      <c r="B86" s="79" t="s">
        <v>123</v>
      </c>
      <c r="C86" s="80"/>
      <c r="D86" s="80"/>
      <c r="E86" s="81"/>
      <c r="F86" s="61" t="s">
        <v>114</v>
      </c>
      <c r="G86" s="61">
        <f>+G85</f>
        <v>1</v>
      </c>
      <c r="H86" s="4"/>
      <c r="I86" s="47">
        <f>+H86*G86</f>
        <v>0</v>
      </c>
      <c r="J86" s="54"/>
    </row>
    <row r="87" spans="1:12" s="1" customFormat="1" ht="19.149999999999999" customHeight="1" x14ac:dyDescent="0.35">
      <c r="B87" s="5"/>
      <c r="C87" s="6"/>
      <c r="D87" s="6"/>
      <c r="E87"/>
      <c r="F87"/>
      <c r="G87"/>
      <c r="H87" s="6" t="s">
        <v>119</v>
      </c>
      <c r="I87" s="48">
        <f>+I78+SUM(I80:I83)+SUM(I85:I86)</f>
        <v>0</v>
      </c>
      <c r="J87" s="56"/>
    </row>
    <row r="88" spans="1:12" s="8" customFormat="1" x14ac:dyDescent="0.35">
      <c r="A88" s="8" t="s">
        <v>82</v>
      </c>
      <c r="B88" s="9" t="s">
        <v>22</v>
      </c>
      <c r="C88" s="9" t="s">
        <v>23</v>
      </c>
      <c r="D88" s="9"/>
      <c r="E88" s="9">
        <v>236</v>
      </c>
      <c r="F88" s="9" t="s">
        <v>73</v>
      </c>
      <c r="G88" s="9"/>
      <c r="H88" s="9" t="s">
        <v>74</v>
      </c>
      <c r="I88" s="45" t="s">
        <v>8</v>
      </c>
      <c r="J88" s="13"/>
    </row>
    <row r="89" spans="1:12" s="1" customFormat="1" ht="24" customHeight="1" x14ac:dyDescent="0.35">
      <c r="B89" s="82" t="s">
        <v>108</v>
      </c>
      <c r="C89" s="82"/>
      <c r="D89" s="82"/>
      <c r="E89" s="82"/>
      <c r="F89" s="82" t="s">
        <v>109</v>
      </c>
      <c r="G89" s="82" t="s">
        <v>110</v>
      </c>
      <c r="H89" s="69" t="s">
        <v>111</v>
      </c>
      <c r="I89" s="71" t="s">
        <v>112</v>
      </c>
      <c r="J89" s="54"/>
      <c r="K89" s="2"/>
      <c r="L89" s="2"/>
    </row>
    <row r="90" spans="1:12" s="1" customFormat="1" ht="24" customHeight="1" x14ac:dyDescent="0.35">
      <c r="B90" s="82"/>
      <c r="C90" s="82"/>
      <c r="D90" s="82"/>
      <c r="E90" s="82"/>
      <c r="F90" s="82"/>
      <c r="G90" s="82"/>
      <c r="H90" s="70"/>
      <c r="I90" s="72"/>
      <c r="J90" s="54"/>
      <c r="K90" s="2"/>
      <c r="L90" s="3"/>
    </row>
    <row r="91" spans="1:12" s="1" customFormat="1" x14ac:dyDescent="0.35">
      <c r="B91" s="62" t="s">
        <v>113</v>
      </c>
      <c r="C91" s="62"/>
      <c r="D91" s="62"/>
      <c r="E91" s="62"/>
      <c r="F91" s="62"/>
      <c r="G91" s="62"/>
      <c r="H91" s="62"/>
      <c r="I91" s="62"/>
      <c r="J91" s="11"/>
      <c r="K91" s="2"/>
      <c r="L91" s="3"/>
    </row>
    <row r="92" spans="1:12" s="1" customFormat="1" ht="15" customHeight="1" x14ac:dyDescent="0.35">
      <c r="B92" s="76" t="s">
        <v>126</v>
      </c>
      <c r="C92" s="77"/>
      <c r="D92" s="77"/>
      <c r="E92" s="78"/>
      <c r="F92" s="60" t="s">
        <v>114</v>
      </c>
      <c r="G92" s="60">
        <v>30</v>
      </c>
      <c r="H92" s="7"/>
      <c r="I92" s="46">
        <f>+G92*H92</f>
        <v>0</v>
      </c>
      <c r="J92" s="54"/>
      <c r="K92" s="2"/>
      <c r="L92" s="2"/>
    </row>
    <row r="93" spans="1:12" s="1" customFormat="1" x14ac:dyDescent="0.35">
      <c r="B93" s="62" t="s">
        <v>115</v>
      </c>
      <c r="C93" s="62"/>
      <c r="D93" s="62"/>
      <c r="E93" s="62"/>
      <c r="F93" s="62"/>
      <c r="G93" s="62"/>
      <c r="H93" s="62"/>
      <c r="I93" s="62"/>
      <c r="J93" s="55"/>
      <c r="K93" s="2"/>
      <c r="L93" s="2"/>
    </row>
    <row r="94" spans="1:12" s="1" customFormat="1" ht="15" customHeight="1" x14ac:dyDescent="0.35">
      <c r="B94" s="79" t="s">
        <v>116</v>
      </c>
      <c r="C94" s="80"/>
      <c r="D94" s="80"/>
      <c r="E94" s="81"/>
      <c r="F94" s="61" t="s">
        <v>114</v>
      </c>
      <c r="G94" s="61">
        <f>+G96</f>
        <v>1</v>
      </c>
      <c r="H94" s="4"/>
      <c r="I94" s="47">
        <f>+H94*G94</f>
        <v>0</v>
      </c>
      <c r="J94" s="54"/>
    </row>
    <row r="95" spans="1:12" s="1" customFormat="1" ht="15" customHeight="1" x14ac:dyDescent="0.35">
      <c r="B95" s="79" t="s">
        <v>117</v>
      </c>
      <c r="C95" s="80"/>
      <c r="D95" s="80"/>
      <c r="E95" s="81"/>
      <c r="F95" s="61" t="s">
        <v>114</v>
      </c>
      <c r="G95" s="61">
        <f>+G96</f>
        <v>1</v>
      </c>
      <c r="H95" s="4"/>
      <c r="I95" s="47">
        <f>+H95*G95</f>
        <v>0</v>
      </c>
      <c r="J95" s="54"/>
    </row>
    <row r="96" spans="1:12" s="1" customFormat="1" ht="52.15" customHeight="1" x14ac:dyDescent="0.35">
      <c r="B96" s="79" t="s">
        <v>120</v>
      </c>
      <c r="C96" s="80"/>
      <c r="D96" s="80"/>
      <c r="E96" s="81"/>
      <c r="F96" s="61" t="s">
        <v>114</v>
      </c>
      <c r="G96" s="61">
        <f>+'[1]Priloga 4Terminski plan'!$AA$11</f>
        <v>1</v>
      </c>
      <c r="H96" s="4"/>
      <c r="I96" s="47">
        <f>+H96*G96</f>
        <v>0</v>
      </c>
      <c r="J96" s="54"/>
    </row>
    <row r="97" spans="1:12" s="1" customFormat="1" ht="42.65" customHeight="1" x14ac:dyDescent="0.35">
      <c r="B97" s="76" t="s">
        <v>121</v>
      </c>
      <c r="C97" s="77"/>
      <c r="D97" s="77"/>
      <c r="E97" s="78"/>
      <c r="F97" s="61" t="s">
        <v>114</v>
      </c>
      <c r="G97" s="61">
        <f>+G96</f>
        <v>1</v>
      </c>
      <c r="H97" s="4"/>
      <c r="I97" s="47">
        <f>+H97*G97</f>
        <v>0</v>
      </c>
      <c r="J97" s="54"/>
    </row>
    <row r="98" spans="1:12" s="1" customFormat="1" x14ac:dyDescent="0.35">
      <c r="B98" s="62" t="s">
        <v>118</v>
      </c>
      <c r="C98" s="62"/>
      <c r="D98" s="62"/>
      <c r="E98" s="62"/>
      <c r="F98" s="62"/>
      <c r="G98" s="62"/>
      <c r="H98" s="62"/>
      <c r="I98" s="62"/>
      <c r="J98" s="55"/>
    </row>
    <row r="99" spans="1:12" s="1" customFormat="1" ht="51.65" customHeight="1" x14ac:dyDescent="0.35">
      <c r="B99" s="76" t="s">
        <v>122</v>
      </c>
      <c r="C99" s="77"/>
      <c r="D99" s="77"/>
      <c r="E99" s="78"/>
      <c r="F99" s="61" t="s">
        <v>114</v>
      </c>
      <c r="G99" s="61">
        <f>+'[1]Priloga 4Terminski plan'!$Z$11</f>
        <v>1</v>
      </c>
      <c r="H99" s="4"/>
      <c r="I99" s="47">
        <f>+H99*G99</f>
        <v>0</v>
      </c>
      <c r="J99" s="54"/>
    </row>
    <row r="100" spans="1:12" s="1" customFormat="1" ht="69.650000000000006" customHeight="1" x14ac:dyDescent="0.35">
      <c r="B100" s="76" t="s">
        <v>123</v>
      </c>
      <c r="C100" s="77"/>
      <c r="D100" s="77"/>
      <c r="E100" s="78"/>
      <c r="F100" s="61" t="s">
        <v>114</v>
      </c>
      <c r="G100" s="61">
        <f>+G99</f>
        <v>1</v>
      </c>
      <c r="H100" s="4"/>
      <c r="I100" s="47">
        <f>+H100*G100</f>
        <v>0</v>
      </c>
      <c r="J100" s="54"/>
    </row>
    <row r="101" spans="1:12" s="1" customFormat="1" ht="19.149999999999999" customHeight="1" x14ac:dyDescent="0.35">
      <c r="B101" s="5"/>
      <c r="C101" s="6"/>
      <c r="D101" s="6"/>
      <c r="E101"/>
      <c r="F101"/>
      <c r="G101"/>
      <c r="H101" s="6" t="s">
        <v>119</v>
      </c>
      <c r="I101" s="48">
        <f>+I92+SUM(I94:I97)+SUM(I99:I100)</f>
        <v>0</v>
      </c>
      <c r="J101" s="56"/>
    </row>
    <row r="102" spans="1:12" s="8" customFormat="1" x14ac:dyDescent="0.35">
      <c r="A102" s="8" t="s">
        <v>83</v>
      </c>
      <c r="B102" s="9" t="s">
        <v>13</v>
      </c>
      <c r="C102" s="9" t="s">
        <v>14</v>
      </c>
      <c r="D102" s="9"/>
      <c r="E102" s="9">
        <v>99</v>
      </c>
      <c r="F102" s="9" t="s">
        <v>73</v>
      </c>
      <c r="G102" s="9"/>
      <c r="H102" s="9" t="s">
        <v>74</v>
      </c>
      <c r="I102" s="45" t="s">
        <v>16</v>
      </c>
      <c r="J102" s="13"/>
    </row>
    <row r="103" spans="1:12" s="1" customFormat="1" ht="24" customHeight="1" x14ac:dyDescent="0.35">
      <c r="B103" s="82" t="s">
        <v>108</v>
      </c>
      <c r="C103" s="82"/>
      <c r="D103" s="82"/>
      <c r="E103" s="82"/>
      <c r="F103" s="82" t="s">
        <v>109</v>
      </c>
      <c r="G103" s="82" t="s">
        <v>110</v>
      </c>
      <c r="H103" s="69" t="s">
        <v>111</v>
      </c>
      <c r="I103" s="71" t="s">
        <v>112</v>
      </c>
      <c r="J103" s="54"/>
      <c r="K103" s="2"/>
      <c r="L103" s="2"/>
    </row>
    <row r="104" spans="1:12" s="1" customFormat="1" ht="24" customHeight="1" x14ac:dyDescent="0.35">
      <c r="B104" s="82"/>
      <c r="C104" s="82"/>
      <c r="D104" s="82"/>
      <c r="E104" s="82"/>
      <c r="F104" s="82"/>
      <c r="G104" s="82"/>
      <c r="H104" s="70"/>
      <c r="I104" s="72"/>
      <c r="J104" s="54"/>
      <c r="K104" s="2"/>
      <c r="L104" s="3"/>
    </row>
    <row r="105" spans="1:12" s="1" customFormat="1" x14ac:dyDescent="0.35">
      <c r="B105" s="62" t="s">
        <v>113</v>
      </c>
      <c r="C105" s="62"/>
      <c r="D105" s="62"/>
      <c r="E105" s="62"/>
      <c r="F105" s="62"/>
      <c r="G105" s="62"/>
      <c r="H105" s="62"/>
      <c r="I105" s="62"/>
      <c r="J105" s="11"/>
      <c r="K105" s="2"/>
      <c r="L105" s="3"/>
    </row>
    <row r="106" spans="1:12" s="1" customFormat="1" x14ac:dyDescent="0.35">
      <c r="B106" s="76" t="s">
        <v>126</v>
      </c>
      <c r="C106" s="77"/>
      <c r="D106" s="77"/>
      <c r="E106" s="78"/>
      <c r="F106" s="60" t="s">
        <v>114</v>
      </c>
      <c r="G106" s="60">
        <v>0</v>
      </c>
      <c r="H106" s="7"/>
      <c r="I106" s="46">
        <f>+G106*H106</f>
        <v>0</v>
      </c>
      <c r="J106" s="54"/>
      <c r="K106" s="2"/>
      <c r="L106" s="2"/>
    </row>
    <row r="107" spans="1:12" s="1" customFormat="1" x14ac:dyDescent="0.35">
      <c r="B107" s="62" t="s">
        <v>115</v>
      </c>
      <c r="C107" s="62"/>
      <c r="D107" s="62"/>
      <c r="E107" s="62"/>
      <c r="F107" s="62"/>
      <c r="G107" s="62"/>
      <c r="H107" s="62"/>
      <c r="I107" s="62"/>
      <c r="J107" s="55"/>
      <c r="K107" s="2"/>
      <c r="L107" s="2"/>
    </row>
    <row r="108" spans="1:12" s="1" customFormat="1" ht="15" customHeight="1" x14ac:dyDescent="0.35">
      <c r="B108" s="79" t="s">
        <v>116</v>
      </c>
      <c r="C108" s="80"/>
      <c r="D108" s="80"/>
      <c r="E108" s="81"/>
      <c r="F108" s="61" t="s">
        <v>114</v>
      </c>
      <c r="G108" s="61">
        <f>+G110</f>
        <v>1</v>
      </c>
      <c r="H108" s="4"/>
      <c r="I108" s="47">
        <f>+H108*G108</f>
        <v>0</v>
      </c>
      <c r="J108" s="54"/>
    </row>
    <row r="109" spans="1:12" s="1" customFormat="1" ht="15" customHeight="1" x14ac:dyDescent="0.35">
      <c r="B109" s="79" t="s">
        <v>117</v>
      </c>
      <c r="C109" s="80"/>
      <c r="D109" s="80"/>
      <c r="E109" s="81"/>
      <c r="F109" s="61" t="s">
        <v>114</v>
      </c>
      <c r="G109" s="61">
        <f>+G110</f>
        <v>1</v>
      </c>
      <c r="H109" s="4"/>
      <c r="I109" s="47">
        <f>+H109*G109</f>
        <v>0</v>
      </c>
      <c r="J109" s="54"/>
    </row>
    <row r="110" spans="1:12" s="1" customFormat="1" ht="52.15" customHeight="1" x14ac:dyDescent="0.35">
      <c r="B110" s="79" t="s">
        <v>120</v>
      </c>
      <c r="C110" s="80"/>
      <c r="D110" s="80"/>
      <c r="E110" s="81"/>
      <c r="F110" s="61" t="s">
        <v>114</v>
      </c>
      <c r="G110" s="61">
        <f>+'[1]Priloga 4Terminski plan'!$AA$12</f>
        <v>1</v>
      </c>
      <c r="H110" s="4"/>
      <c r="I110" s="47">
        <f>+H110*G110</f>
        <v>0</v>
      </c>
      <c r="J110" s="54"/>
    </row>
    <row r="111" spans="1:12" s="1" customFormat="1" ht="42.65" customHeight="1" x14ac:dyDescent="0.35">
      <c r="B111" s="76" t="s">
        <v>121</v>
      </c>
      <c r="C111" s="77"/>
      <c r="D111" s="77"/>
      <c r="E111" s="78"/>
      <c r="F111" s="61" t="s">
        <v>114</v>
      </c>
      <c r="G111" s="61">
        <f>+G110</f>
        <v>1</v>
      </c>
      <c r="H111" s="4"/>
      <c r="I111" s="47">
        <f>+H111*G111</f>
        <v>0</v>
      </c>
      <c r="J111" s="54"/>
    </row>
    <row r="112" spans="1:12" s="1" customFormat="1" x14ac:dyDescent="0.35">
      <c r="B112" s="62" t="s">
        <v>118</v>
      </c>
      <c r="C112" s="62"/>
      <c r="D112" s="62"/>
      <c r="E112" s="62"/>
      <c r="F112" s="62"/>
      <c r="G112" s="62"/>
      <c r="H112" s="62"/>
      <c r="I112" s="62"/>
      <c r="J112" s="55"/>
    </row>
    <row r="113" spans="1:12" s="1" customFormat="1" ht="51.65" customHeight="1" x14ac:dyDescent="0.35">
      <c r="B113" s="76" t="s">
        <v>122</v>
      </c>
      <c r="C113" s="77"/>
      <c r="D113" s="77"/>
      <c r="E113" s="78"/>
      <c r="F113" s="61" t="s">
        <v>114</v>
      </c>
      <c r="G113" s="61">
        <f>+'[1]Priloga 4Terminski plan'!$Z$12</f>
        <v>1</v>
      </c>
      <c r="H113" s="4"/>
      <c r="I113" s="47">
        <f>+H113*G113</f>
        <v>0</v>
      </c>
      <c r="J113" s="54"/>
    </row>
    <row r="114" spans="1:12" s="1" customFormat="1" ht="69.650000000000006" customHeight="1" x14ac:dyDescent="0.35">
      <c r="B114" s="76" t="s">
        <v>123</v>
      </c>
      <c r="C114" s="77"/>
      <c r="D114" s="77"/>
      <c r="E114" s="78"/>
      <c r="F114" s="61" t="s">
        <v>114</v>
      </c>
      <c r="G114" s="61">
        <f>+G113</f>
        <v>1</v>
      </c>
      <c r="H114" s="4"/>
      <c r="I114" s="47">
        <f>+H114*G114</f>
        <v>0</v>
      </c>
      <c r="J114" s="54"/>
    </row>
    <row r="115" spans="1:12" s="1" customFormat="1" ht="19.149999999999999" customHeight="1" x14ac:dyDescent="0.35">
      <c r="B115" s="5"/>
      <c r="C115" s="6"/>
      <c r="D115" s="6"/>
      <c r="E115"/>
      <c r="F115"/>
      <c r="G115"/>
      <c r="H115" s="6" t="s">
        <v>119</v>
      </c>
      <c r="I115" s="48">
        <f>+I106+SUM(I108:I111)+SUM(I113:I114)</f>
        <v>0</v>
      </c>
      <c r="J115" s="56"/>
    </row>
    <row r="116" spans="1:12" s="8" customFormat="1" x14ac:dyDescent="0.35">
      <c r="A116" s="8" t="s">
        <v>78</v>
      </c>
      <c r="B116" s="9" t="s">
        <v>17</v>
      </c>
      <c r="C116" s="9" t="s">
        <v>15</v>
      </c>
      <c r="D116" s="9"/>
      <c r="E116" s="9">
        <v>159</v>
      </c>
      <c r="F116" s="9" t="s">
        <v>73</v>
      </c>
      <c r="G116" s="9"/>
      <c r="H116" s="9" t="s">
        <v>74</v>
      </c>
      <c r="I116" s="45" t="s">
        <v>16</v>
      </c>
      <c r="J116" s="13"/>
    </row>
    <row r="117" spans="1:12" s="1" customFormat="1" ht="24" customHeight="1" x14ac:dyDescent="0.35">
      <c r="B117" s="82" t="s">
        <v>108</v>
      </c>
      <c r="C117" s="82"/>
      <c r="D117" s="82"/>
      <c r="E117" s="82"/>
      <c r="F117" s="82" t="s">
        <v>109</v>
      </c>
      <c r="G117" s="82" t="s">
        <v>110</v>
      </c>
      <c r="H117" s="69" t="s">
        <v>111</v>
      </c>
      <c r="I117" s="71" t="s">
        <v>112</v>
      </c>
      <c r="J117" s="54"/>
      <c r="K117" s="2"/>
      <c r="L117" s="2"/>
    </row>
    <row r="118" spans="1:12" s="1" customFormat="1" ht="24" customHeight="1" x14ac:dyDescent="0.35">
      <c r="B118" s="82"/>
      <c r="C118" s="82"/>
      <c r="D118" s="82"/>
      <c r="E118" s="82"/>
      <c r="F118" s="82"/>
      <c r="G118" s="82"/>
      <c r="H118" s="70"/>
      <c r="I118" s="72"/>
      <c r="J118" s="54"/>
      <c r="K118" s="2"/>
      <c r="L118" s="3"/>
    </row>
    <row r="119" spans="1:12" s="1" customFormat="1" x14ac:dyDescent="0.35">
      <c r="B119" s="62" t="s">
        <v>113</v>
      </c>
      <c r="C119" s="62"/>
      <c r="D119" s="62"/>
      <c r="E119" s="62"/>
      <c r="F119" s="62"/>
      <c r="G119" s="62"/>
      <c r="H119" s="62"/>
      <c r="I119" s="62"/>
      <c r="J119" s="11"/>
      <c r="K119" s="2"/>
      <c r="L119" s="3"/>
    </row>
    <row r="120" spans="1:12" s="1" customFormat="1" x14ac:dyDescent="0.35">
      <c r="B120" s="76" t="s">
        <v>126</v>
      </c>
      <c r="C120" s="77"/>
      <c r="D120" s="77"/>
      <c r="E120" s="78"/>
      <c r="F120" s="60" t="s">
        <v>114</v>
      </c>
      <c r="G120" s="60">
        <v>0</v>
      </c>
      <c r="H120" s="7"/>
      <c r="I120" s="46">
        <f>+G120*H120</f>
        <v>0</v>
      </c>
      <c r="J120" s="54"/>
      <c r="K120" s="2"/>
      <c r="L120" s="2"/>
    </row>
    <row r="121" spans="1:12" s="1" customFormat="1" x14ac:dyDescent="0.35">
      <c r="B121" s="62" t="s">
        <v>115</v>
      </c>
      <c r="C121" s="62"/>
      <c r="D121" s="62"/>
      <c r="E121" s="62"/>
      <c r="F121" s="62"/>
      <c r="G121" s="62"/>
      <c r="H121" s="62"/>
      <c r="I121" s="62"/>
      <c r="J121" s="55"/>
      <c r="K121" s="2"/>
      <c r="L121" s="2"/>
    </row>
    <row r="122" spans="1:12" s="1" customFormat="1" ht="15" customHeight="1" x14ac:dyDescent="0.35">
      <c r="B122" s="79" t="s">
        <v>116</v>
      </c>
      <c r="C122" s="80"/>
      <c r="D122" s="80"/>
      <c r="E122" s="81"/>
      <c r="F122" s="61" t="s">
        <v>114</v>
      </c>
      <c r="G122" s="61">
        <f>+G124</f>
        <v>1</v>
      </c>
      <c r="H122" s="4"/>
      <c r="I122" s="47">
        <f>+H122*G122</f>
        <v>0</v>
      </c>
      <c r="J122" s="54"/>
    </row>
    <row r="123" spans="1:12" s="1" customFormat="1" ht="15" customHeight="1" x14ac:dyDescent="0.35">
      <c r="B123" s="79" t="s">
        <v>117</v>
      </c>
      <c r="C123" s="80"/>
      <c r="D123" s="80"/>
      <c r="E123" s="81"/>
      <c r="F123" s="61" t="s">
        <v>114</v>
      </c>
      <c r="G123" s="61">
        <f>+G124</f>
        <v>1</v>
      </c>
      <c r="H123" s="4"/>
      <c r="I123" s="47">
        <f>+H123*G123</f>
        <v>0</v>
      </c>
      <c r="J123" s="54"/>
    </row>
    <row r="124" spans="1:12" s="1" customFormat="1" ht="52.15" customHeight="1" x14ac:dyDescent="0.35">
      <c r="B124" s="79" t="s">
        <v>120</v>
      </c>
      <c r="C124" s="80"/>
      <c r="D124" s="80"/>
      <c r="E124" s="81"/>
      <c r="F124" s="61" t="s">
        <v>114</v>
      </c>
      <c r="G124" s="61">
        <f>+'[1]Priloga 4Terminski plan'!$AA$13</f>
        <v>1</v>
      </c>
      <c r="H124" s="4"/>
      <c r="I124" s="47">
        <f>+H124*G124</f>
        <v>0</v>
      </c>
      <c r="J124" s="54"/>
    </row>
    <row r="125" spans="1:12" s="1" customFormat="1" ht="42.65" customHeight="1" x14ac:dyDescent="0.35">
      <c r="B125" s="76" t="s">
        <v>121</v>
      </c>
      <c r="C125" s="77"/>
      <c r="D125" s="77"/>
      <c r="E125" s="78"/>
      <c r="F125" s="61" t="s">
        <v>114</v>
      </c>
      <c r="G125" s="61">
        <f>+G124</f>
        <v>1</v>
      </c>
      <c r="H125" s="4"/>
      <c r="I125" s="47">
        <f>+H125*G125</f>
        <v>0</v>
      </c>
      <c r="J125" s="54"/>
    </row>
    <row r="126" spans="1:12" s="1" customFormat="1" x14ac:dyDescent="0.35">
      <c r="B126" s="62" t="s">
        <v>118</v>
      </c>
      <c r="C126" s="62"/>
      <c r="D126" s="62"/>
      <c r="E126" s="62"/>
      <c r="F126" s="62"/>
      <c r="G126" s="62"/>
      <c r="H126" s="62"/>
      <c r="I126" s="62"/>
      <c r="J126" s="55"/>
    </row>
    <row r="127" spans="1:12" s="1" customFormat="1" ht="51.65" customHeight="1" x14ac:dyDescent="0.35">
      <c r="B127" s="76" t="s">
        <v>122</v>
      </c>
      <c r="C127" s="77"/>
      <c r="D127" s="77"/>
      <c r="E127" s="78"/>
      <c r="F127" s="61" t="s">
        <v>114</v>
      </c>
      <c r="G127" s="61">
        <f>+'[1]Priloga 4Terminski plan'!$Z$13</f>
        <v>1</v>
      </c>
      <c r="H127" s="4"/>
      <c r="I127" s="47">
        <f>+H127*G127</f>
        <v>0</v>
      </c>
      <c r="J127" s="54"/>
    </row>
    <row r="128" spans="1:12" s="1" customFormat="1" ht="69.650000000000006" customHeight="1" x14ac:dyDescent="0.35">
      <c r="B128" s="76" t="s">
        <v>123</v>
      </c>
      <c r="C128" s="77"/>
      <c r="D128" s="77"/>
      <c r="E128" s="78"/>
      <c r="F128" s="61" t="s">
        <v>114</v>
      </c>
      <c r="G128" s="61">
        <f>+G127</f>
        <v>1</v>
      </c>
      <c r="H128" s="4"/>
      <c r="I128" s="47">
        <f>+H128*G128</f>
        <v>0</v>
      </c>
      <c r="J128" s="54"/>
    </row>
    <row r="129" spans="1:12" s="1" customFormat="1" ht="19.149999999999999" customHeight="1" x14ac:dyDescent="0.35">
      <c r="B129" s="5"/>
      <c r="C129" s="6"/>
      <c r="D129" s="6"/>
      <c r="E129"/>
      <c r="F129"/>
      <c r="G129"/>
      <c r="H129" s="6" t="s">
        <v>119</v>
      </c>
      <c r="I129" s="48">
        <f>+I120+SUM(I122:I125)+SUM(I127:I128)</f>
        <v>0</v>
      </c>
      <c r="J129" s="56"/>
    </row>
    <row r="130" spans="1:12" s="8" customFormat="1" x14ac:dyDescent="0.35">
      <c r="A130" s="8" t="s">
        <v>84</v>
      </c>
      <c r="B130" s="9" t="s">
        <v>18</v>
      </c>
      <c r="C130" s="9" t="s">
        <v>19</v>
      </c>
      <c r="D130" s="9"/>
      <c r="E130" s="9">
        <v>48</v>
      </c>
      <c r="F130" s="9" t="s">
        <v>73</v>
      </c>
      <c r="G130" s="9"/>
      <c r="H130" s="9" t="s">
        <v>74</v>
      </c>
      <c r="I130" s="45" t="s">
        <v>16</v>
      </c>
      <c r="J130" s="13"/>
    </row>
    <row r="131" spans="1:12" s="1" customFormat="1" ht="24" customHeight="1" x14ac:dyDescent="0.35">
      <c r="B131" s="82" t="s">
        <v>108</v>
      </c>
      <c r="C131" s="82"/>
      <c r="D131" s="82"/>
      <c r="E131" s="82"/>
      <c r="F131" s="82" t="s">
        <v>109</v>
      </c>
      <c r="G131" s="82" t="s">
        <v>110</v>
      </c>
      <c r="H131" s="69" t="s">
        <v>111</v>
      </c>
      <c r="I131" s="71" t="s">
        <v>112</v>
      </c>
      <c r="J131" s="54"/>
      <c r="K131" s="2"/>
      <c r="L131" s="2"/>
    </row>
    <row r="132" spans="1:12" s="1" customFormat="1" ht="24" customHeight="1" x14ac:dyDescent="0.35">
      <c r="B132" s="82"/>
      <c r="C132" s="82"/>
      <c r="D132" s="82"/>
      <c r="E132" s="82"/>
      <c r="F132" s="82"/>
      <c r="G132" s="82"/>
      <c r="H132" s="70"/>
      <c r="I132" s="72"/>
      <c r="J132" s="54"/>
      <c r="K132" s="2"/>
      <c r="L132" s="3"/>
    </row>
    <row r="133" spans="1:12" s="1" customFormat="1" x14ac:dyDescent="0.35">
      <c r="B133" s="62" t="s">
        <v>113</v>
      </c>
      <c r="C133" s="62"/>
      <c r="D133" s="62"/>
      <c r="E133" s="62"/>
      <c r="F133" s="62"/>
      <c r="G133" s="62"/>
      <c r="H133" s="62"/>
      <c r="I133" s="62"/>
      <c r="J133" s="11"/>
      <c r="K133" s="2"/>
      <c r="L133" s="3"/>
    </row>
    <row r="134" spans="1:12" s="1" customFormat="1" ht="15" customHeight="1" x14ac:dyDescent="0.35">
      <c r="B134" s="76" t="s">
        <v>126</v>
      </c>
      <c r="C134" s="77"/>
      <c r="D134" s="77"/>
      <c r="E134" s="78"/>
      <c r="F134" s="60" t="s">
        <v>114</v>
      </c>
      <c r="G134" s="60">
        <v>0</v>
      </c>
      <c r="H134" s="7"/>
      <c r="I134" s="46">
        <f>+G134*H134</f>
        <v>0</v>
      </c>
      <c r="J134" s="54"/>
      <c r="K134" s="2"/>
      <c r="L134" s="2"/>
    </row>
    <row r="135" spans="1:12" s="1" customFormat="1" x14ac:dyDescent="0.35">
      <c r="B135" s="62" t="s">
        <v>115</v>
      </c>
      <c r="C135" s="62"/>
      <c r="D135" s="62"/>
      <c r="E135" s="62"/>
      <c r="F135" s="62"/>
      <c r="G135" s="62"/>
      <c r="H135" s="62"/>
      <c r="I135" s="62"/>
      <c r="J135" s="55"/>
      <c r="K135" s="2"/>
      <c r="L135" s="2"/>
    </row>
    <row r="136" spans="1:12" s="1" customFormat="1" ht="15" customHeight="1" x14ac:dyDescent="0.35">
      <c r="B136" s="79" t="s">
        <v>116</v>
      </c>
      <c r="C136" s="80"/>
      <c r="D136" s="80"/>
      <c r="E136" s="81"/>
      <c r="F136" s="61" t="s">
        <v>114</v>
      </c>
      <c r="G136" s="61">
        <f>+G138</f>
        <v>1</v>
      </c>
      <c r="H136" s="4"/>
      <c r="I136" s="47">
        <f>+H136*G136</f>
        <v>0</v>
      </c>
      <c r="J136" s="54"/>
    </row>
    <row r="137" spans="1:12" s="1" customFormat="1" ht="15" customHeight="1" x14ac:dyDescent="0.35">
      <c r="B137" s="79" t="s">
        <v>117</v>
      </c>
      <c r="C137" s="80"/>
      <c r="D137" s="80"/>
      <c r="E137" s="81"/>
      <c r="F137" s="61" t="s">
        <v>114</v>
      </c>
      <c r="G137" s="61">
        <f>+G138</f>
        <v>1</v>
      </c>
      <c r="H137" s="4"/>
      <c r="I137" s="47">
        <f>+H137*G137</f>
        <v>0</v>
      </c>
      <c r="J137" s="54"/>
    </row>
    <row r="138" spans="1:12" s="1" customFormat="1" ht="52.15" customHeight="1" x14ac:dyDescent="0.35">
      <c r="B138" s="79" t="s">
        <v>120</v>
      </c>
      <c r="C138" s="80"/>
      <c r="D138" s="80"/>
      <c r="E138" s="81"/>
      <c r="F138" s="61" t="s">
        <v>114</v>
      </c>
      <c r="G138" s="61">
        <f>+'[1]Priloga 4Terminski plan'!$AA$14</f>
        <v>1</v>
      </c>
      <c r="H138" s="4"/>
      <c r="I138" s="47">
        <f>+H138*G138</f>
        <v>0</v>
      </c>
      <c r="J138" s="54"/>
    </row>
    <row r="139" spans="1:12" s="1" customFormat="1" ht="42.65" customHeight="1" x14ac:dyDescent="0.35">
      <c r="B139" s="76" t="s">
        <v>121</v>
      </c>
      <c r="C139" s="77"/>
      <c r="D139" s="77"/>
      <c r="E139" s="78"/>
      <c r="F139" s="61" t="s">
        <v>114</v>
      </c>
      <c r="G139" s="61">
        <f>+G138</f>
        <v>1</v>
      </c>
      <c r="H139" s="4"/>
      <c r="I139" s="47">
        <f>+H139*G139</f>
        <v>0</v>
      </c>
      <c r="J139" s="54"/>
    </row>
    <row r="140" spans="1:12" s="1" customFormat="1" x14ac:dyDescent="0.35">
      <c r="B140" s="62" t="s">
        <v>118</v>
      </c>
      <c r="C140" s="62"/>
      <c r="D140" s="62"/>
      <c r="E140" s="62"/>
      <c r="F140" s="62"/>
      <c r="G140" s="62"/>
      <c r="H140" s="62"/>
      <c r="I140" s="62"/>
      <c r="J140" s="55"/>
    </row>
    <row r="141" spans="1:12" s="1" customFormat="1" ht="51.65" customHeight="1" x14ac:dyDescent="0.35">
      <c r="B141" s="76" t="s">
        <v>122</v>
      </c>
      <c r="C141" s="77"/>
      <c r="D141" s="77"/>
      <c r="E141" s="78"/>
      <c r="F141" s="61" t="s">
        <v>114</v>
      </c>
      <c r="G141" s="61">
        <f>+'[1]Priloga 4Terminski plan'!$Z$14</f>
        <v>1</v>
      </c>
      <c r="H141" s="4"/>
      <c r="I141" s="47">
        <f>+H141*G141</f>
        <v>0</v>
      </c>
      <c r="J141" s="54"/>
    </row>
    <row r="142" spans="1:12" s="1" customFormat="1" ht="69.650000000000006" customHeight="1" x14ac:dyDescent="0.35">
      <c r="B142" s="76" t="s">
        <v>123</v>
      </c>
      <c r="C142" s="77"/>
      <c r="D142" s="77"/>
      <c r="E142" s="78"/>
      <c r="F142" s="61" t="s">
        <v>114</v>
      </c>
      <c r="G142" s="61">
        <f>+G141</f>
        <v>1</v>
      </c>
      <c r="H142" s="4"/>
      <c r="I142" s="47">
        <f>+H142*G142</f>
        <v>0</v>
      </c>
      <c r="J142" s="54"/>
    </row>
    <row r="143" spans="1:12" s="1" customFormat="1" ht="19.149999999999999" customHeight="1" x14ac:dyDescent="0.35">
      <c r="B143" s="5"/>
      <c r="C143" s="6"/>
      <c r="D143" s="6"/>
      <c r="E143"/>
      <c r="F143"/>
      <c r="G143"/>
      <c r="H143" s="6" t="s">
        <v>119</v>
      </c>
      <c r="I143" s="48">
        <f>+I134+SUM(I136:I139)+SUM(I141:I142)</f>
        <v>0</v>
      </c>
      <c r="J143" s="56"/>
    </row>
    <row r="144" spans="1:12" s="8" customFormat="1" x14ac:dyDescent="0.35">
      <c r="A144" s="8" t="s">
        <v>85</v>
      </c>
      <c r="B144" s="9" t="s">
        <v>28</v>
      </c>
      <c r="C144" s="9" t="s">
        <v>29</v>
      </c>
      <c r="D144" s="9"/>
      <c r="E144" s="9">
        <v>185</v>
      </c>
      <c r="F144" s="9" t="s">
        <v>73</v>
      </c>
      <c r="G144" s="9"/>
      <c r="H144" s="9" t="s">
        <v>74</v>
      </c>
      <c r="I144" s="45" t="s">
        <v>30</v>
      </c>
      <c r="J144" s="13"/>
    </row>
    <row r="145" spans="1:12" s="1" customFormat="1" ht="24" customHeight="1" x14ac:dyDescent="0.35">
      <c r="B145" s="63" t="s">
        <v>108</v>
      </c>
      <c r="C145" s="64"/>
      <c r="D145" s="64"/>
      <c r="E145" s="65"/>
      <c r="F145" s="69" t="s">
        <v>109</v>
      </c>
      <c r="G145" s="69" t="s">
        <v>110</v>
      </c>
      <c r="H145" s="69" t="s">
        <v>111</v>
      </c>
      <c r="I145" s="71" t="s">
        <v>112</v>
      </c>
      <c r="J145" s="54"/>
      <c r="K145" s="2"/>
      <c r="L145" s="2"/>
    </row>
    <row r="146" spans="1:12" s="1" customFormat="1" ht="24" customHeight="1" x14ac:dyDescent="0.35">
      <c r="B146" s="66"/>
      <c r="C146" s="67"/>
      <c r="D146" s="67"/>
      <c r="E146" s="68"/>
      <c r="F146" s="70"/>
      <c r="G146" s="70"/>
      <c r="H146" s="70"/>
      <c r="I146" s="72"/>
      <c r="J146" s="54"/>
      <c r="K146" s="2"/>
      <c r="L146" s="3"/>
    </row>
    <row r="147" spans="1:12" s="1" customFormat="1" x14ac:dyDescent="0.35">
      <c r="B147" s="73" t="s">
        <v>113</v>
      </c>
      <c r="C147" s="74"/>
      <c r="D147" s="74"/>
      <c r="E147" s="74"/>
      <c r="F147" s="74"/>
      <c r="G147" s="74"/>
      <c r="H147" s="74"/>
      <c r="I147" s="75"/>
      <c r="J147" s="11"/>
      <c r="K147" s="2"/>
      <c r="L147" s="3"/>
    </row>
    <row r="148" spans="1:12" s="1" customFormat="1" ht="15" customHeight="1" x14ac:dyDescent="0.35">
      <c r="B148" s="76" t="s">
        <v>126</v>
      </c>
      <c r="C148" s="77"/>
      <c r="D148" s="77"/>
      <c r="E148" s="78"/>
      <c r="F148" s="60" t="s">
        <v>114</v>
      </c>
      <c r="G148" s="60">
        <v>20</v>
      </c>
      <c r="H148" s="7"/>
      <c r="I148" s="46">
        <f>+G148*H148</f>
        <v>0</v>
      </c>
      <c r="J148" s="54"/>
      <c r="K148" s="2"/>
      <c r="L148" s="2"/>
    </row>
    <row r="149" spans="1:12" s="1" customFormat="1" x14ac:dyDescent="0.35">
      <c r="B149" s="73" t="s">
        <v>115</v>
      </c>
      <c r="C149" s="74"/>
      <c r="D149" s="74"/>
      <c r="E149" s="74"/>
      <c r="F149" s="74"/>
      <c r="G149" s="74"/>
      <c r="H149" s="74"/>
      <c r="I149" s="75"/>
      <c r="J149" s="55"/>
      <c r="K149" s="2"/>
      <c r="L149" s="2"/>
    </row>
    <row r="150" spans="1:12" s="1" customFormat="1" ht="15" customHeight="1" x14ac:dyDescent="0.35">
      <c r="B150" s="76" t="s">
        <v>116</v>
      </c>
      <c r="C150" s="77"/>
      <c r="D150" s="77"/>
      <c r="E150" s="78"/>
      <c r="F150" s="61" t="s">
        <v>114</v>
      </c>
      <c r="G150" s="61">
        <f>+G152</f>
        <v>0</v>
      </c>
      <c r="H150" s="4"/>
      <c r="I150" s="47">
        <f>+H150*G150</f>
        <v>0</v>
      </c>
      <c r="J150" s="54"/>
    </row>
    <row r="151" spans="1:12" s="1" customFormat="1" ht="15" customHeight="1" x14ac:dyDescent="0.35">
      <c r="B151" s="76" t="s">
        <v>117</v>
      </c>
      <c r="C151" s="77"/>
      <c r="D151" s="77"/>
      <c r="E151" s="78"/>
      <c r="F151" s="61" t="s">
        <v>114</v>
      </c>
      <c r="G151" s="61">
        <f>+G152</f>
        <v>0</v>
      </c>
      <c r="H151" s="4"/>
      <c r="I151" s="47">
        <f>+H151*G151</f>
        <v>0</v>
      </c>
      <c r="J151" s="54"/>
    </row>
    <row r="152" spans="1:12" s="1" customFormat="1" ht="52.15" customHeight="1" x14ac:dyDescent="0.35">
      <c r="B152" s="76" t="s">
        <v>120</v>
      </c>
      <c r="C152" s="77"/>
      <c r="D152" s="77"/>
      <c r="E152" s="78"/>
      <c r="F152" s="61" t="s">
        <v>114</v>
      </c>
      <c r="G152" s="61">
        <f>+'[1]Priloga 4Terminski plan'!$AA$15</f>
        <v>0</v>
      </c>
      <c r="H152" s="4"/>
      <c r="I152" s="47">
        <f>+H152*G152</f>
        <v>0</v>
      </c>
      <c r="J152" s="54"/>
    </row>
    <row r="153" spans="1:12" s="1" customFormat="1" ht="42.65" customHeight="1" x14ac:dyDescent="0.35">
      <c r="B153" s="76" t="s">
        <v>121</v>
      </c>
      <c r="C153" s="77"/>
      <c r="D153" s="77"/>
      <c r="E153" s="78"/>
      <c r="F153" s="61" t="s">
        <v>114</v>
      </c>
      <c r="G153" s="61">
        <f>+G152</f>
        <v>0</v>
      </c>
      <c r="H153" s="4"/>
      <c r="I153" s="47">
        <f>+H153*G153</f>
        <v>0</v>
      </c>
      <c r="J153" s="54"/>
    </row>
    <row r="154" spans="1:12" s="1" customFormat="1" x14ac:dyDescent="0.35">
      <c r="B154" s="73">
        <v>0</v>
      </c>
      <c r="C154" s="74"/>
      <c r="D154" s="74"/>
      <c r="E154" s="74"/>
      <c r="F154" s="74"/>
      <c r="G154" s="74"/>
      <c r="H154" s="74"/>
      <c r="I154" s="75"/>
      <c r="J154" s="55"/>
    </row>
    <row r="155" spans="1:12" s="1" customFormat="1" ht="51.65" customHeight="1" x14ac:dyDescent="0.35">
      <c r="B155" s="76" t="s">
        <v>122</v>
      </c>
      <c r="C155" s="77"/>
      <c r="D155" s="77"/>
      <c r="E155" s="78"/>
      <c r="F155" s="61" t="s">
        <v>114</v>
      </c>
      <c r="G155" s="61">
        <f>+'[1]Priloga 4Terminski plan'!$Z$15</f>
        <v>1</v>
      </c>
      <c r="H155" s="4"/>
      <c r="I155" s="47">
        <f>+H155*G155</f>
        <v>0</v>
      </c>
      <c r="J155" s="54"/>
    </row>
    <row r="156" spans="1:12" s="1" customFormat="1" ht="69.650000000000006" customHeight="1" x14ac:dyDescent="0.35">
      <c r="B156" s="76" t="s">
        <v>123</v>
      </c>
      <c r="C156" s="77"/>
      <c r="D156" s="77"/>
      <c r="E156" s="78"/>
      <c r="F156" s="61" t="s">
        <v>114</v>
      </c>
      <c r="G156" s="61">
        <f>+G155</f>
        <v>1</v>
      </c>
      <c r="H156" s="4"/>
      <c r="I156" s="47">
        <f>+H156*G156</f>
        <v>0</v>
      </c>
      <c r="J156" s="54"/>
    </row>
    <row r="157" spans="1:12" s="1" customFormat="1" ht="19.149999999999999" customHeight="1" x14ac:dyDescent="0.35">
      <c r="B157" s="5"/>
      <c r="C157" s="6"/>
      <c r="D157" s="6"/>
      <c r="E157"/>
      <c r="F157"/>
      <c r="G157"/>
      <c r="H157" s="6" t="s">
        <v>119</v>
      </c>
      <c r="I157" s="48">
        <f>+I148+SUM(I150:I153)+SUM(I155:I156)</f>
        <v>0</v>
      </c>
      <c r="J157" s="56"/>
    </row>
    <row r="158" spans="1:12" s="8" customFormat="1" x14ac:dyDescent="0.35">
      <c r="A158" s="8" t="s">
        <v>86</v>
      </c>
      <c r="B158" s="9" t="s">
        <v>33</v>
      </c>
      <c r="C158" s="9" t="s">
        <v>34</v>
      </c>
      <c r="D158" s="9"/>
      <c r="E158" s="9">
        <v>185</v>
      </c>
      <c r="F158" s="9" t="s">
        <v>73</v>
      </c>
      <c r="G158" s="9"/>
      <c r="H158" s="9" t="s">
        <v>74</v>
      </c>
      <c r="I158" s="45" t="s">
        <v>30</v>
      </c>
      <c r="J158" s="13"/>
    </row>
    <row r="159" spans="1:12" s="1" customFormat="1" ht="24" customHeight="1" x14ac:dyDescent="0.35">
      <c r="B159" s="63" t="s">
        <v>108</v>
      </c>
      <c r="C159" s="64"/>
      <c r="D159" s="64"/>
      <c r="E159" s="65"/>
      <c r="F159" s="69" t="s">
        <v>109</v>
      </c>
      <c r="G159" s="69" t="s">
        <v>110</v>
      </c>
      <c r="H159" s="69" t="s">
        <v>111</v>
      </c>
      <c r="I159" s="71" t="s">
        <v>112</v>
      </c>
      <c r="J159" s="54"/>
      <c r="K159" s="2"/>
      <c r="L159" s="2"/>
    </row>
    <row r="160" spans="1:12" s="1" customFormat="1" ht="24" customHeight="1" x14ac:dyDescent="0.35">
      <c r="B160" s="66"/>
      <c r="C160" s="67"/>
      <c r="D160" s="67"/>
      <c r="E160" s="68"/>
      <c r="F160" s="70"/>
      <c r="G160" s="70"/>
      <c r="H160" s="70"/>
      <c r="I160" s="72"/>
      <c r="J160" s="54"/>
      <c r="K160" s="2"/>
      <c r="L160" s="3"/>
    </row>
    <row r="161" spans="1:12" s="1" customFormat="1" x14ac:dyDescent="0.35">
      <c r="B161" s="73"/>
      <c r="C161" s="74"/>
      <c r="D161" s="74"/>
      <c r="E161" s="74"/>
      <c r="F161" s="74"/>
      <c r="G161" s="74"/>
      <c r="H161" s="74"/>
      <c r="I161" s="75"/>
      <c r="J161" s="11"/>
      <c r="K161" s="2"/>
      <c r="L161" s="3"/>
    </row>
    <row r="162" spans="1:12" s="1" customFormat="1" ht="15" customHeight="1" x14ac:dyDescent="0.35">
      <c r="B162" s="76" t="s">
        <v>126</v>
      </c>
      <c r="C162" s="77"/>
      <c r="D162" s="77"/>
      <c r="E162" s="78"/>
      <c r="F162" s="60" t="s">
        <v>114</v>
      </c>
      <c r="G162" s="60">
        <v>10</v>
      </c>
      <c r="H162" s="7"/>
      <c r="I162" s="46">
        <f>+G162*H162</f>
        <v>0</v>
      </c>
      <c r="J162" s="54"/>
      <c r="K162" s="2"/>
      <c r="L162" s="2"/>
    </row>
    <row r="163" spans="1:12" s="1" customFormat="1" x14ac:dyDescent="0.35">
      <c r="B163" s="73" t="s">
        <v>115</v>
      </c>
      <c r="C163" s="74"/>
      <c r="D163" s="74"/>
      <c r="E163" s="74"/>
      <c r="F163" s="74"/>
      <c r="G163" s="74"/>
      <c r="H163" s="74"/>
      <c r="I163" s="75"/>
      <c r="J163" s="55"/>
      <c r="K163" s="2"/>
      <c r="L163" s="2"/>
    </row>
    <row r="164" spans="1:12" s="1" customFormat="1" ht="15" customHeight="1" x14ac:dyDescent="0.35">
      <c r="B164" s="76" t="s">
        <v>116</v>
      </c>
      <c r="C164" s="77"/>
      <c r="D164" s="77"/>
      <c r="E164" s="78"/>
      <c r="F164" s="61" t="s">
        <v>114</v>
      </c>
      <c r="G164" s="61">
        <f>+G166</f>
        <v>0</v>
      </c>
      <c r="H164" s="4"/>
      <c r="I164" s="47">
        <f>+H164*G164</f>
        <v>0</v>
      </c>
      <c r="J164" s="54"/>
    </row>
    <row r="165" spans="1:12" s="1" customFormat="1" ht="15" customHeight="1" x14ac:dyDescent="0.35">
      <c r="B165" s="76" t="s">
        <v>117</v>
      </c>
      <c r="C165" s="77"/>
      <c r="D165" s="77"/>
      <c r="E165" s="78"/>
      <c r="F165" s="61" t="s">
        <v>114</v>
      </c>
      <c r="G165" s="61">
        <f>+G166</f>
        <v>0</v>
      </c>
      <c r="H165" s="4"/>
      <c r="I165" s="47">
        <f>+H165*G165</f>
        <v>0</v>
      </c>
      <c r="J165" s="54"/>
    </row>
    <row r="166" spans="1:12" s="1" customFormat="1" ht="52.15" customHeight="1" x14ac:dyDescent="0.35">
      <c r="B166" s="76" t="s">
        <v>120</v>
      </c>
      <c r="C166" s="77"/>
      <c r="D166" s="77"/>
      <c r="E166" s="78"/>
      <c r="F166" s="61" t="s">
        <v>114</v>
      </c>
      <c r="G166" s="61">
        <f>+'[1]Priloga 4Terminski plan'!$AA$16</f>
        <v>0</v>
      </c>
      <c r="H166" s="4"/>
      <c r="I166" s="47">
        <f>+H166*G166</f>
        <v>0</v>
      </c>
      <c r="J166" s="54"/>
    </row>
    <row r="167" spans="1:12" s="1" customFormat="1" ht="42.65" customHeight="1" x14ac:dyDescent="0.35">
      <c r="B167" s="76" t="s">
        <v>121</v>
      </c>
      <c r="C167" s="77"/>
      <c r="D167" s="77"/>
      <c r="E167" s="78"/>
      <c r="F167" s="61" t="s">
        <v>114</v>
      </c>
      <c r="G167" s="61">
        <f>+G166</f>
        <v>0</v>
      </c>
      <c r="H167" s="4"/>
      <c r="I167" s="47">
        <f>+H167*G167</f>
        <v>0</v>
      </c>
      <c r="J167" s="54"/>
    </row>
    <row r="168" spans="1:12" s="1" customFormat="1" x14ac:dyDescent="0.35">
      <c r="B168" s="73" t="s">
        <v>118</v>
      </c>
      <c r="C168" s="74"/>
      <c r="D168" s="74"/>
      <c r="E168" s="74"/>
      <c r="F168" s="74"/>
      <c r="G168" s="74"/>
      <c r="H168" s="74"/>
      <c r="I168" s="75"/>
      <c r="J168" s="55"/>
    </row>
    <row r="169" spans="1:12" s="1" customFormat="1" ht="51.65" customHeight="1" x14ac:dyDescent="0.35">
      <c r="B169" s="76" t="s">
        <v>122</v>
      </c>
      <c r="C169" s="77"/>
      <c r="D169" s="77"/>
      <c r="E169" s="78"/>
      <c r="F169" s="61" t="s">
        <v>114</v>
      </c>
      <c r="G169" s="61">
        <f>+'[1]Priloga 4Terminski plan'!$Z$16</f>
        <v>1</v>
      </c>
      <c r="H169" s="4"/>
      <c r="I169" s="47">
        <f>+H169*G169</f>
        <v>0</v>
      </c>
      <c r="J169" s="54"/>
    </row>
    <row r="170" spans="1:12" s="1" customFormat="1" ht="69.650000000000006" customHeight="1" x14ac:dyDescent="0.35">
      <c r="B170" s="76" t="s">
        <v>123</v>
      </c>
      <c r="C170" s="77"/>
      <c r="D170" s="77"/>
      <c r="E170" s="78"/>
      <c r="F170" s="61" t="s">
        <v>114</v>
      </c>
      <c r="G170" s="61">
        <f>+G169</f>
        <v>1</v>
      </c>
      <c r="H170" s="4"/>
      <c r="I170" s="47">
        <f>+H170*G170</f>
        <v>0</v>
      </c>
      <c r="J170" s="54"/>
    </row>
    <row r="171" spans="1:12" s="1" customFormat="1" ht="19.149999999999999" customHeight="1" x14ac:dyDescent="0.35">
      <c r="B171" s="5"/>
      <c r="C171" s="6"/>
      <c r="D171" s="6"/>
      <c r="E171"/>
      <c r="F171"/>
      <c r="G171"/>
      <c r="H171" s="6" t="s">
        <v>119</v>
      </c>
      <c r="I171" s="48">
        <f>+I162+SUM(I164:I167)+SUM(I169:I170)</f>
        <v>0</v>
      </c>
      <c r="J171" s="56"/>
    </row>
    <row r="172" spans="1:12" s="8" customFormat="1" x14ac:dyDescent="0.35">
      <c r="A172" s="8" t="s">
        <v>87</v>
      </c>
      <c r="B172" s="9" t="s">
        <v>35</v>
      </c>
      <c r="C172" s="9" t="s">
        <v>36</v>
      </c>
      <c r="D172" s="9"/>
      <c r="E172" s="9">
        <v>360</v>
      </c>
      <c r="F172" s="9" t="s">
        <v>73</v>
      </c>
      <c r="G172" s="9"/>
      <c r="H172" s="9" t="s">
        <v>74</v>
      </c>
      <c r="I172" s="45" t="s">
        <v>37</v>
      </c>
      <c r="J172" s="13"/>
    </row>
    <row r="173" spans="1:12" s="1" customFormat="1" ht="24" customHeight="1" x14ac:dyDescent="0.35">
      <c r="B173" s="63" t="s">
        <v>108</v>
      </c>
      <c r="C173" s="64"/>
      <c r="D173" s="64"/>
      <c r="E173" s="65"/>
      <c r="F173" s="69" t="s">
        <v>109</v>
      </c>
      <c r="G173" s="69" t="s">
        <v>110</v>
      </c>
      <c r="H173" s="69" t="s">
        <v>111</v>
      </c>
      <c r="I173" s="71" t="s">
        <v>112</v>
      </c>
      <c r="J173" s="54"/>
      <c r="K173" s="2"/>
      <c r="L173" s="2"/>
    </row>
    <row r="174" spans="1:12" s="1" customFormat="1" ht="24" customHeight="1" x14ac:dyDescent="0.35">
      <c r="B174" s="66"/>
      <c r="C174" s="67"/>
      <c r="D174" s="67"/>
      <c r="E174" s="68"/>
      <c r="F174" s="70"/>
      <c r="G174" s="70"/>
      <c r="H174" s="70"/>
      <c r="I174" s="72"/>
      <c r="J174" s="54"/>
      <c r="K174" s="2"/>
      <c r="L174" s="3"/>
    </row>
    <row r="175" spans="1:12" s="1" customFormat="1" x14ac:dyDescent="0.35">
      <c r="B175" s="73" t="s">
        <v>113</v>
      </c>
      <c r="C175" s="74"/>
      <c r="D175" s="74"/>
      <c r="E175" s="74"/>
      <c r="F175" s="74"/>
      <c r="G175" s="74"/>
      <c r="H175" s="74"/>
      <c r="I175" s="75"/>
      <c r="J175" s="11"/>
      <c r="K175" s="2"/>
      <c r="L175" s="3"/>
    </row>
    <row r="176" spans="1:12" s="1" customFormat="1" ht="15" customHeight="1" x14ac:dyDescent="0.35">
      <c r="B176" s="76" t="s">
        <v>126</v>
      </c>
      <c r="C176" s="77"/>
      <c r="D176" s="77"/>
      <c r="E176" s="78"/>
      <c r="F176" s="60" t="s">
        <v>114</v>
      </c>
      <c r="G176" s="60">
        <v>55</v>
      </c>
      <c r="H176" s="7"/>
      <c r="I176" s="46">
        <f>+G176*H176</f>
        <v>0</v>
      </c>
      <c r="J176" s="54"/>
      <c r="K176" s="2"/>
      <c r="L176" s="2"/>
    </row>
    <row r="177" spans="1:12" s="1" customFormat="1" x14ac:dyDescent="0.35">
      <c r="B177" s="73" t="s">
        <v>115</v>
      </c>
      <c r="C177" s="74"/>
      <c r="D177" s="74"/>
      <c r="E177" s="74"/>
      <c r="F177" s="74"/>
      <c r="G177" s="74"/>
      <c r="H177" s="74"/>
      <c r="I177" s="75"/>
      <c r="J177" s="55"/>
      <c r="K177" s="2"/>
      <c r="L177" s="2"/>
    </row>
    <row r="178" spans="1:12" s="1" customFormat="1" ht="15" customHeight="1" x14ac:dyDescent="0.35">
      <c r="B178" s="76" t="s">
        <v>116</v>
      </c>
      <c r="C178" s="77"/>
      <c r="D178" s="77"/>
      <c r="E178" s="78"/>
      <c r="F178" s="61" t="s">
        <v>114</v>
      </c>
      <c r="G178" s="61">
        <f>+G180</f>
        <v>0</v>
      </c>
      <c r="H178" s="4"/>
      <c r="I178" s="47">
        <f>+H178*G178</f>
        <v>0</v>
      </c>
      <c r="J178" s="54"/>
    </row>
    <row r="179" spans="1:12" s="1" customFormat="1" ht="15" customHeight="1" x14ac:dyDescent="0.35">
      <c r="B179" s="76" t="s">
        <v>117</v>
      </c>
      <c r="C179" s="77"/>
      <c r="D179" s="77"/>
      <c r="E179" s="78"/>
      <c r="F179" s="61" t="s">
        <v>114</v>
      </c>
      <c r="G179" s="61">
        <f>+G180</f>
        <v>0</v>
      </c>
      <c r="H179" s="4"/>
      <c r="I179" s="47">
        <f>+H179*G179</f>
        <v>0</v>
      </c>
      <c r="J179" s="54"/>
    </row>
    <row r="180" spans="1:12" s="1" customFormat="1" ht="52.15" customHeight="1" x14ac:dyDescent="0.35">
      <c r="B180" s="76" t="s">
        <v>120</v>
      </c>
      <c r="C180" s="77"/>
      <c r="D180" s="77"/>
      <c r="E180" s="78"/>
      <c r="F180" s="61" t="s">
        <v>114</v>
      </c>
      <c r="G180" s="61">
        <f>+'[1]Priloga 4Terminski plan'!$AA$17</f>
        <v>0</v>
      </c>
      <c r="H180" s="4"/>
      <c r="I180" s="47">
        <f>+H180*G180</f>
        <v>0</v>
      </c>
      <c r="J180" s="54"/>
    </row>
    <row r="181" spans="1:12" s="1" customFormat="1" ht="42.65" customHeight="1" x14ac:dyDescent="0.35">
      <c r="B181" s="76" t="s">
        <v>121</v>
      </c>
      <c r="C181" s="77"/>
      <c r="D181" s="77"/>
      <c r="E181" s="78"/>
      <c r="F181" s="61" t="s">
        <v>114</v>
      </c>
      <c r="G181" s="61">
        <f>+G180</f>
        <v>0</v>
      </c>
      <c r="H181" s="4"/>
      <c r="I181" s="47">
        <f>+H181*G181</f>
        <v>0</v>
      </c>
      <c r="J181" s="54"/>
    </row>
    <row r="182" spans="1:12" s="1" customFormat="1" x14ac:dyDescent="0.35">
      <c r="B182" s="73" t="s">
        <v>118</v>
      </c>
      <c r="C182" s="74"/>
      <c r="D182" s="74"/>
      <c r="E182" s="74"/>
      <c r="F182" s="74"/>
      <c r="G182" s="74"/>
      <c r="H182" s="74"/>
      <c r="I182" s="75"/>
      <c r="J182" s="55"/>
    </row>
    <row r="183" spans="1:12" s="1" customFormat="1" ht="51.65" customHeight="1" x14ac:dyDescent="0.35">
      <c r="B183" s="76" t="s">
        <v>122</v>
      </c>
      <c r="C183" s="77"/>
      <c r="D183" s="77"/>
      <c r="E183" s="78"/>
      <c r="F183" s="61" t="s">
        <v>114</v>
      </c>
      <c r="G183" s="61">
        <f>+'[1]Priloga 4Terminski plan'!$Z$17</f>
        <v>1</v>
      </c>
      <c r="H183" s="4"/>
      <c r="I183" s="47">
        <f>+H183*G183</f>
        <v>0</v>
      </c>
      <c r="J183" s="54"/>
    </row>
    <row r="184" spans="1:12" s="1" customFormat="1" ht="69.650000000000006" customHeight="1" x14ac:dyDescent="0.35">
      <c r="B184" s="76" t="s">
        <v>123</v>
      </c>
      <c r="C184" s="77"/>
      <c r="D184" s="77"/>
      <c r="E184" s="78"/>
      <c r="F184" s="61" t="s">
        <v>114</v>
      </c>
      <c r="G184" s="61">
        <f>+G183</f>
        <v>1</v>
      </c>
      <c r="H184" s="4"/>
      <c r="I184" s="47">
        <f>+H184*G184</f>
        <v>0</v>
      </c>
      <c r="J184" s="54"/>
    </row>
    <row r="185" spans="1:12" s="1" customFormat="1" ht="19.149999999999999" customHeight="1" x14ac:dyDescent="0.35">
      <c r="B185" s="5"/>
      <c r="C185" s="6"/>
      <c r="D185" s="6"/>
      <c r="E185"/>
      <c r="F185"/>
      <c r="G185"/>
      <c r="H185" s="6" t="s">
        <v>119</v>
      </c>
      <c r="I185" s="48">
        <f>+I176+SUM(I178:I181)+SUM(I183:I184)</f>
        <v>0</v>
      </c>
      <c r="J185" s="56"/>
    </row>
    <row r="186" spans="1:12" s="8" customFormat="1" x14ac:dyDescent="0.35">
      <c r="A186" s="8" t="s">
        <v>88</v>
      </c>
      <c r="B186" s="9" t="s">
        <v>38</v>
      </c>
      <c r="C186" s="9" t="s">
        <v>39</v>
      </c>
      <c r="D186" s="9"/>
      <c r="E186" s="9">
        <v>34</v>
      </c>
      <c r="F186" s="9" t="s">
        <v>73</v>
      </c>
      <c r="G186" s="9"/>
      <c r="H186" s="9" t="s">
        <v>74</v>
      </c>
      <c r="I186" s="45" t="s">
        <v>37</v>
      </c>
      <c r="J186" s="13"/>
    </row>
    <row r="187" spans="1:12" s="1" customFormat="1" ht="24" customHeight="1" x14ac:dyDescent="0.35">
      <c r="B187" s="63" t="s">
        <v>108</v>
      </c>
      <c r="C187" s="64"/>
      <c r="D187" s="64"/>
      <c r="E187" s="65"/>
      <c r="F187" s="69" t="s">
        <v>109</v>
      </c>
      <c r="G187" s="69" t="s">
        <v>110</v>
      </c>
      <c r="H187" s="69" t="s">
        <v>111</v>
      </c>
      <c r="I187" s="71" t="s">
        <v>112</v>
      </c>
      <c r="J187" s="54"/>
      <c r="K187" s="2"/>
      <c r="L187" s="2"/>
    </row>
    <row r="188" spans="1:12" s="1" customFormat="1" ht="24" customHeight="1" x14ac:dyDescent="0.35">
      <c r="B188" s="66"/>
      <c r="C188" s="67"/>
      <c r="D188" s="67"/>
      <c r="E188" s="68"/>
      <c r="F188" s="70"/>
      <c r="G188" s="70"/>
      <c r="H188" s="70"/>
      <c r="I188" s="72"/>
      <c r="J188" s="54"/>
      <c r="K188" s="2"/>
      <c r="L188" s="3"/>
    </row>
    <row r="189" spans="1:12" s="1" customFormat="1" x14ac:dyDescent="0.35">
      <c r="B189" s="73" t="s">
        <v>113</v>
      </c>
      <c r="C189" s="74"/>
      <c r="D189" s="74"/>
      <c r="E189" s="74"/>
      <c r="F189" s="74"/>
      <c r="G189" s="74"/>
      <c r="H189" s="74"/>
      <c r="I189" s="75"/>
      <c r="J189" s="11"/>
      <c r="K189" s="2"/>
      <c r="L189" s="3"/>
    </row>
    <row r="190" spans="1:12" s="1" customFormat="1" ht="15" customHeight="1" x14ac:dyDescent="0.35">
      <c r="B190" s="76" t="s">
        <v>126</v>
      </c>
      <c r="C190" s="77"/>
      <c r="D190" s="77"/>
      <c r="E190" s="78"/>
      <c r="F190" s="60" t="s">
        <v>114</v>
      </c>
      <c r="G190" s="60">
        <v>0</v>
      </c>
      <c r="H190" s="7"/>
      <c r="I190" s="46">
        <f>+G190*H190</f>
        <v>0</v>
      </c>
      <c r="J190" s="54"/>
      <c r="K190" s="2"/>
      <c r="L190" s="2"/>
    </row>
    <row r="191" spans="1:12" s="1" customFormat="1" x14ac:dyDescent="0.35">
      <c r="B191" s="73" t="s">
        <v>115</v>
      </c>
      <c r="C191" s="74"/>
      <c r="D191" s="74"/>
      <c r="E191" s="74"/>
      <c r="F191" s="74"/>
      <c r="G191" s="74"/>
      <c r="H191" s="74"/>
      <c r="I191" s="75"/>
      <c r="J191" s="55"/>
      <c r="K191" s="2"/>
      <c r="L191" s="2"/>
    </row>
    <row r="192" spans="1:12" s="1" customFormat="1" ht="15" customHeight="1" x14ac:dyDescent="0.35">
      <c r="B192" s="76" t="s">
        <v>116</v>
      </c>
      <c r="C192" s="77"/>
      <c r="D192" s="77"/>
      <c r="E192" s="78"/>
      <c r="F192" s="61" t="s">
        <v>114</v>
      </c>
      <c r="G192" s="61">
        <f>+G194</f>
        <v>0</v>
      </c>
      <c r="H192" s="4"/>
      <c r="I192" s="47">
        <f>+H192*G192</f>
        <v>0</v>
      </c>
      <c r="J192" s="54"/>
    </row>
    <row r="193" spans="1:12" s="1" customFormat="1" ht="15" customHeight="1" x14ac:dyDescent="0.35">
      <c r="B193" s="76" t="s">
        <v>117</v>
      </c>
      <c r="C193" s="77"/>
      <c r="D193" s="77"/>
      <c r="E193" s="78"/>
      <c r="F193" s="61" t="s">
        <v>114</v>
      </c>
      <c r="G193" s="61">
        <f>+G194</f>
        <v>0</v>
      </c>
      <c r="H193" s="4"/>
      <c r="I193" s="47">
        <f>+H193*G193</f>
        <v>0</v>
      </c>
      <c r="J193" s="54"/>
    </row>
    <row r="194" spans="1:12" s="1" customFormat="1" ht="52.15" customHeight="1" x14ac:dyDescent="0.35">
      <c r="B194" s="76" t="s">
        <v>120</v>
      </c>
      <c r="C194" s="77"/>
      <c r="D194" s="77"/>
      <c r="E194" s="78"/>
      <c r="F194" s="61" t="s">
        <v>114</v>
      </c>
      <c r="G194" s="61">
        <f>+'[1]Priloga 4Terminski plan'!$AA$18</f>
        <v>0</v>
      </c>
      <c r="H194" s="4"/>
      <c r="I194" s="47">
        <f>+H194*G194</f>
        <v>0</v>
      </c>
      <c r="J194" s="54"/>
    </row>
    <row r="195" spans="1:12" s="1" customFormat="1" ht="42.65" customHeight="1" x14ac:dyDescent="0.35">
      <c r="B195" s="76" t="s">
        <v>121</v>
      </c>
      <c r="C195" s="77"/>
      <c r="D195" s="77"/>
      <c r="E195" s="78"/>
      <c r="F195" s="61" t="s">
        <v>114</v>
      </c>
      <c r="G195" s="61">
        <f>+G194</f>
        <v>0</v>
      </c>
      <c r="H195" s="4"/>
      <c r="I195" s="47">
        <f>+H195*G195</f>
        <v>0</v>
      </c>
      <c r="J195" s="54"/>
    </row>
    <row r="196" spans="1:12" s="1" customFormat="1" x14ac:dyDescent="0.35">
      <c r="B196" s="73" t="s">
        <v>118</v>
      </c>
      <c r="C196" s="74"/>
      <c r="D196" s="74"/>
      <c r="E196" s="74"/>
      <c r="F196" s="74"/>
      <c r="G196" s="74"/>
      <c r="H196" s="74"/>
      <c r="I196" s="75"/>
      <c r="J196" s="55"/>
    </row>
    <row r="197" spans="1:12" s="1" customFormat="1" ht="51.65" customHeight="1" x14ac:dyDescent="0.35">
      <c r="B197" s="76" t="s">
        <v>122</v>
      </c>
      <c r="C197" s="77"/>
      <c r="D197" s="77"/>
      <c r="E197" s="78"/>
      <c r="F197" s="61" t="s">
        <v>114</v>
      </c>
      <c r="G197" s="61">
        <f>+'[1]Priloga 4Terminski plan'!$Z$18</f>
        <v>1</v>
      </c>
      <c r="H197" s="4"/>
      <c r="I197" s="47">
        <f>+H197*G197</f>
        <v>0</v>
      </c>
      <c r="J197" s="54"/>
    </row>
    <row r="198" spans="1:12" s="1" customFormat="1" ht="69.650000000000006" customHeight="1" x14ac:dyDescent="0.35">
      <c r="B198" s="76" t="s">
        <v>123</v>
      </c>
      <c r="C198" s="77"/>
      <c r="D198" s="77"/>
      <c r="E198" s="78"/>
      <c r="F198" s="61" t="s">
        <v>114</v>
      </c>
      <c r="G198" s="61">
        <f>+G197</f>
        <v>1</v>
      </c>
      <c r="H198" s="4"/>
      <c r="I198" s="47">
        <f>+H198*G198</f>
        <v>0</v>
      </c>
      <c r="J198" s="54"/>
    </row>
    <row r="199" spans="1:12" s="1" customFormat="1" ht="19.149999999999999" customHeight="1" x14ac:dyDescent="0.35">
      <c r="B199" s="5"/>
      <c r="C199" s="6"/>
      <c r="D199" s="6"/>
      <c r="E199"/>
      <c r="F199"/>
      <c r="G199"/>
      <c r="H199" s="6" t="s">
        <v>119</v>
      </c>
      <c r="I199" s="48">
        <f>+I190+SUM(I192:I195)+SUM(I197:I198)</f>
        <v>0</v>
      </c>
      <c r="J199" s="56"/>
    </row>
    <row r="200" spans="1:12" s="8" customFormat="1" x14ac:dyDescent="0.35">
      <c r="A200" s="8" t="s">
        <v>89</v>
      </c>
      <c r="B200" s="9" t="s">
        <v>26</v>
      </c>
      <c r="C200" s="9" t="s">
        <v>27</v>
      </c>
      <c r="D200" s="9"/>
      <c r="E200" s="9">
        <v>348</v>
      </c>
      <c r="F200" s="9" t="s">
        <v>73</v>
      </c>
      <c r="G200" s="9"/>
      <c r="H200" s="9" t="s">
        <v>74</v>
      </c>
      <c r="I200" s="45" t="s">
        <v>8</v>
      </c>
      <c r="J200" s="13"/>
    </row>
    <row r="201" spans="1:12" s="1" customFormat="1" ht="24" customHeight="1" x14ac:dyDescent="0.35">
      <c r="B201" s="63" t="s">
        <v>108</v>
      </c>
      <c r="C201" s="64"/>
      <c r="D201" s="64"/>
      <c r="E201" s="65"/>
      <c r="F201" s="69" t="s">
        <v>109</v>
      </c>
      <c r="G201" s="69" t="s">
        <v>110</v>
      </c>
      <c r="H201" s="69" t="s">
        <v>111</v>
      </c>
      <c r="I201" s="71" t="s">
        <v>112</v>
      </c>
      <c r="J201" s="54"/>
      <c r="K201" s="2"/>
      <c r="L201" s="2"/>
    </row>
    <row r="202" spans="1:12" s="1" customFormat="1" ht="24" customHeight="1" x14ac:dyDescent="0.35">
      <c r="B202" s="66"/>
      <c r="C202" s="67"/>
      <c r="D202" s="67"/>
      <c r="E202" s="68"/>
      <c r="F202" s="70"/>
      <c r="G202" s="70"/>
      <c r="H202" s="70"/>
      <c r="I202" s="72"/>
      <c r="J202" s="54"/>
      <c r="K202" s="2"/>
      <c r="L202" s="3"/>
    </row>
    <row r="203" spans="1:12" s="1" customFormat="1" x14ac:dyDescent="0.35">
      <c r="B203" s="73" t="s">
        <v>113</v>
      </c>
      <c r="C203" s="74"/>
      <c r="D203" s="74"/>
      <c r="E203" s="74"/>
      <c r="F203" s="74"/>
      <c r="G203" s="74"/>
      <c r="H203" s="74"/>
      <c r="I203" s="75"/>
      <c r="J203" s="11"/>
      <c r="K203" s="2"/>
      <c r="L203" s="3"/>
    </row>
    <row r="204" spans="1:12" s="1" customFormat="1" ht="15" customHeight="1" x14ac:dyDescent="0.35">
      <c r="B204" s="76" t="s">
        <v>126</v>
      </c>
      <c r="C204" s="77"/>
      <c r="D204" s="77"/>
      <c r="E204" s="78"/>
      <c r="F204" s="60" t="s">
        <v>114</v>
      </c>
      <c r="G204" s="60">
        <v>0</v>
      </c>
      <c r="H204" s="7"/>
      <c r="I204" s="46">
        <f>+G204*H204</f>
        <v>0</v>
      </c>
      <c r="J204" s="54"/>
      <c r="K204" s="2"/>
      <c r="L204" s="2"/>
    </row>
    <row r="205" spans="1:12" s="1" customFormat="1" x14ac:dyDescent="0.35">
      <c r="B205" s="73" t="s">
        <v>115</v>
      </c>
      <c r="C205" s="74"/>
      <c r="D205" s="74"/>
      <c r="E205" s="74"/>
      <c r="F205" s="74"/>
      <c r="G205" s="74"/>
      <c r="H205" s="74"/>
      <c r="I205" s="75"/>
      <c r="J205" s="55"/>
      <c r="K205" s="2"/>
      <c r="L205" s="2"/>
    </row>
    <row r="206" spans="1:12" s="1" customFormat="1" ht="15" customHeight="1" x14ac:dyDescent="0.35">
      <c r="B206" s="76" t="s">
        <v>116</v>
      </c>
      <c r="C206" s="77"/>
      <c r="D206" s="77"/>
      <c r="E206" s="78"/>
      <c r="F206" s="61" t="s">
        <v>114</v>
      </c>
      <c r="G206" s="61">
        <f>+G208</f>
        <v>1</v>
      </c>
      <c r="H206" s="4"/>
      <c r="I206" s="47">
        <f>+H206*G206</f>
        <v>0</v>
      </c>
      <c r="J206" s="54"/>
    </row>
    <row r="207" spans="1:12" s="1" customFormat="1" ht="15" customHeight="1" x14ac:dyDescent="0.35">
      <c r="B207" s="76" t="s">
        <v>117</v>
      </c>
      <c r="C207" s="77"/>
      <c r="D207" s="77"/>
      <c r="E207" s="78"/>
      <c r="F207" s="61" t="s">
        <v>114</v>
      </c>
      <c r="G207" s="61">
        <f>+G208</f>
        <v>1</v>
      </c>
      <c r="H207" s="4"/>
      <c r="I207" s="47">
        <f>+H207*G207</f>
        <v>0</v>
      </c>
      <c r="J207" s="54"/>
    </row>
    <row r="208" spans="1:12" s="1" customFormat="1" ht="52.15" customHeight="1" x14ac:dyDescent="0.35">
      <c r="B208" s="76" t="s">
        <v>120</v>
      </c>
      <c r="C208" s="77"/>
      <c r="D208" s="77"/>
      <c r="E208" s="78"/>
      <c r="F208" s="61" t="s">
        <v>114</v>
      </c>
      <c r="G208" s="61">
        <f>+'[1]Priloga 4Terminski plan'!$AA$19</f>
        <v>1</v>
      </c>
      <c r="H208" s="4"/>
      <c r="I208" s="47">
        <f>+H208*G208</f>
        <v>0</v>
      </c>
      <c r="J208" s="54"/>
    </row>
    <row r="209" spans="1:12" s="1" customFormat="1" ht="42.65" customHeight="1" x14ac:dyDescent="0.35">
      <c r="B209" s="76" t="s">
        <v>121</v>
      </c>
      <c r="C209" s="77"/>
      <c r="D209" s="77"/>
      <c r="E209" s="78"/>
      <c r="F209" s="61" t="s">
        <v>114</v>
      </c>
      <c r="G209" s="61">
        <f>+G208</f>
        <v>1</v>
      </c>
      <c r="H209" s="4"/>
      <c r="I209" s="47">
        <f>+H209*G209</f>
        <v>0</v>
      </c>
      <c r="J209" s="54"/>
    </row>
    <row r="210" spans="1:12" s="1" customFormat="1" x14ac:dyDescent="0.35">
      <c r="B210" s="73" t="s">
        <v>118</v>
      </c>
      <c r="C210" s="74"/>
      <c r="D210" s="74"/>
      <c r="E210" s="74"/>
      <c r="F210" s="74"/>
      <c r="G210" s="74"/>
      <c r="H210" s="74"/>
      <c r="I210" s="75"/>
      <c r="J210" s="55"/>
    </row>
    <row r="211" spans="1:12" s="1" customFormat="1" ht="51.65" customHeight="1" x14ac:dyDescent="0.35">
      <c r="B211" s="76" t="s">
        <v>122</v>
      </c>
      <c r="C211" s="77"/>
      <c r="D211" s="77"/>
      <c r="E211" s="78"/>
      <c r="F211" s="61" t="s">
        <v>114</v>
      </c>
      <c r="G211" s="61">
        <f>+'[1]Priloga 4Terminski plan'!$Z$321</f>
        <v>0</v>
      </c>
      <c r="H211" s="4"/>
      <c r="I211" s="47">
        <f>+H211*G211</f>
        <v>0</v>
      </c>
      <c r="J211" s="54"/>
    </row>
    <row r="212" spans="1:12" s="1" customFormat="1" ht="69.650000000000006" customHeight="1" x14ac:dyDescent="0.35">
      <c r="B212" s="76" t="s">
        <v>123</v>
      </c>
      <c r="C212" s="77"/>
      <c r="D212" s="77"/>
      <c r="E212" s="78"/>
      <c r="F212" s="61" t="s">
        <v>114</v>
      </c>
      <c r="G212" s="61">
        <f>+G211</f>
        <v>0</v>
      </c>
      <c r="H212" s="4"/>
      <c r="I212" s="47">
        <f>+H212*G212</f>
        <v>0</v>
      </c>
      <c r="J212" s="54"/>
    </row>
    <row r="213" spans="1:12" s="1" customFormat="1" ht="19.149999999999999" customHeight="1" x14ac:dyDescent="0.35">
      <c r="B213" s="5"/>
      <c r="C213" s="6"/>
      <c r="D213" s="6"/>
      <c r="E213"/>
      <c r="F213"/>
      <c r="G213"/>
      <c r="H213" s="6" t="s">
        <v>119</v>
      </c>
      <c r="I213" s="48">
        <f>+I204+SUM(I206:I209)+SUM(I211:I212)</f>
        <v>0</v>
      </c>
      <c r="J213" s="56"/>
    </row>
    <row r="214" spans="1:12" s="8" customFormat="1" x14ac:dyDescent="0.35">
      <c r="A214" s="8" t="s">
        <v>90</v>
      </c>
      <c r="B214" s="9" t="s">
        <v>31</v>
      </c>
      <c r="C214" s="9" t="s">
        <v>32</v>
      </c>
      <c r="D214" s="9"/>
      <c r="E214" s="9">
        <v>258</v>
      </c>
      <c r="F214" s="9" t="s">
        <v>73</v>
      </c>
      <c r="G214" s="9"/>
      <c r="H214" s="9" t="s">
        <v>74</v>
      </c>
      <c r="I214" s="45" t="s">
        <v>8</v>
      </c>
      <c r="J214" s="13"/>
    </row>
    <row r="215" spans="1:12" s="1" customFormat="1" ht="24" customHeight="1" x14ac:dyDescent="0.35">
      <c r="B215" s="63" t="s">
        <v>108</v>
      </c>
      <c r="C215" s="64"/>
      <c r="D215" s="64"/>
      <c r="E215" s="65"/>
      <c r="F215" s="69" t="s">
        <v>109</v>
      </c>
      <c r="G215" s="69" t="s">
        <v>110</v>
      </c>
      <c r="H215" s="69" t="s">
        <v>111</v>
      </c>
      <c r="I215" s="71" t="s">
        <v>112</v>
      </c>
      <c r="J215" s="54"/>
      <c r="K215" s="2"/>
      <c r="L215" s="2"/>
    </row>
    <row r="216" spans="1:12" s="1" customFormat="1" ht="24" customHeight="1" x14ac:dyDescent="0.35">
      <c r="B216" s="66"/>
      <c r="C216" s="67"/>
      <c r="D216" s="67"/>
      <c r="E216" s="68"/>
      <c r="F216" s="70"/>
      <c r="G216" s="70"/>
      <c r="H216" s="70"/>
      <c r="I216" s="72"/>
      <c r="J216" s="54"/>
      <c r="K216" s="2"/>
      <c r="L216" s="3"/>
    </row>
    <row r="217" spans="1:12" s="1" customFormat="1" x14ac:dyDescent="0.35">
      <c r="B217" s="73" t="s">
        <v>113</v>
      </c>
      <c r="C217" s="74"/>
      <c r="D217" s="74"/>
      <c r="E217" s="74"/>
      <c r="F217" s="74"/>
      <c r="G217" s="74"/>
      <c r="H217" s="74"/>
      <c r="I217" s="75"/>
      <c r="J217" s="11"/>
      <c r="K217" s="2"/>
      <c r="L217" s="3"/>
    </row>
    <row r="218" spans="1:12" s="1" customFormat="1" ht="15" customHeight="1" x14ac:dyDescent="0.35">
      <c r="B218" s="76" t="s">
        <v>126</v>
      </c>
      <c r="C218" s="77"/>
      <c r="D218" s="77"/>
      <c r="E218" s="78"/>
      <c r="F218" s="60" t="s">
        <v>114</v>
      </c>
      <c r="G218" s="60">
        <v>0</v>
      </c>
      <c r="H218" s="7"/>
      <c r="I218" s="46">
        <f>+G218*H218</f>
        <v>0</v>
      </c>
      <c r="J218" s="54"/>
      <c r="K218" s="2"/>
      <c r="L218" s="2"/>
    </row>
    <row r="219" spans="1:12" s="1" customFormat="1" x14ac:dyDescent="0.35">
      <c r="B219" s="73" t="s">
        <v>115</v>
      </c>
      <c r="C219" s="74"/>
      <c r="D219" s="74"/>
      <c r="E219" s="74"/>
      <c r="F219" s="74"/>
      <c r="G219" s="74"/>
      <c r="H219" s="74"/>
      <c r="I219" s="75"/>
      <c r="J219" s="55"/>
      <c r="K219" s="2"/>
      <c r="L219" s="2"/>
    </row>
    <row r="220" spans="1:12" s="1" customFormat="1" ht="15" customHeight="1" x14ac:dyDescent="0.35">
      <c r="B220" s="76" t="s">
        <v>116</v>
      </c>
      <c r="C220" s="77"/>
      <c r="D220" s="77"/>
      <c r="E220" s="78"/>
      <c r="F220" s="61" t="s">
        <v>114</v>
      </c>
      <c r="G220" s="61">
        <f>+G222</f>
        <v>0</v>
      </c>
      <c r="H220" s="4"/>
      <c r="I220" s="47">
        <f>+H220*G220</f>
        <v>0</v>
      </c>
      <c r="J220" s="54"/>
    </row>
    <row r="221" spans="1:12" s="1" customFormat="1" ht="15" customHeight="1" x14ac:dyDescent="0.35">
      <c r="B221" s="76" t="s">
        <v>117</v>
      </c>
      <c r="C221" s="77"/>
      <c r="D221" s="77"/>
      <c r="E221" s="78"/>
      <c r="F221" s="61" t="s">
        <v>114</v>
      </c>
      <c r="G221" s="61">
        <f>+G222</f>
        <v>0</v>
      </c>
      <c r="H221" s="4"/>
      <c r="I221" s="47">
        <f>+H221*G221</f>
        <v>0</v>
      </c>
      <c r="J221" s="54"/>
    </row>
    <row r="222" spans="1:12" s="1" customFormat="1" ht="52.15" customHeight="1" x14ac:dyDescent="0.35">
      <c r="B222" s="76" t="s">
        <v>120</v>
      </c>
      <c r="C222" s="77"/>
      <c r="D222" s="77"/>
      <c r="E222" s="78"/>
      <c r="F222" s="61" t="s">
        <v>114</v>
      </c>
      <c r="G222" s="61">
        <f>+'[1]Priloga 4Terminski plan'!$AA$522</f>
        <v>0</v>
      </c>
      <c r="H222" s="4"/>
      <c r="I222" s="47">
        <f>+H222*G222</f>
        <v>0</v>
      </c>
      <c r="J222" s="54"/>
    </row>
    <row r="223" spans="1:12" s="1" customFormat="1" ht="42.65" customHeight="1" x14ac:dyDescent="0.35">
      <c r="B223" s="76" t="s">
        <v>121</v>
      </c>
      <c r="C223" s="77"/>
      <c r="D223" s="77"/>
      <c r="E223" s="78"/>
      <c r="F223" s="61" t="s">
        <v>114</v>
      </c>
      <c r="G223" s="61">
        <f>+G222</f>
        <v>0</v>
      </c>
      <c r="H223" s="4"/>
      <c r="I223" s="47">
        <f>+H223*G223</f>
        <v>0</v>
      </c>
      <c r="J223" s="54"/>
    </row>
    <row r="224" spans="1:12" s="1" customFormat="1" x14ac:dyDescent="0.35">
      <c r="B224" s="73"/>
      <c r="C224" s="74"/>
      <c r="D224" s="74"/>
      <c r="E224" s="74"/>
      <c r="F224" s="74"/>
      <c r="G224" s="74"/>
      <c r="H224" s="74"/>
      <c r="I224" s="75"/>
      <c r="J224" s="55"/>
    </row>
    <row r="225" spans="1:12" s="1" customFormat="1" ht="51.65" customHeight="1" x14ac:dyDescent="0.35">
      <c r="B225" s="76" t="s">
        <v>122</v>
      </c>
      <c r="C225" s="77"/>
      <c r="D225" s="77"/>
      <c r="E225" s="78"/>
      <c r="F225" s="61" t="s">
        <v>114</v>
      </c>
      <c r="G225" s="61">
        <f>+'[1]Priloga 4Terminski plan'!$Z$20</f>
        <v>1</v>
      </c>
      <c r="H225" s="4"/>
      <c r="I225" s="47">
        <f>+H225*G225</f>
        <v>0</v>
      </c>
      <c r="J225" s="54"/>
    </row>
    <row r="226" spans="1:12" s="1" customFormat="1" ht="69.650000000000006" customHeight="1" x14ac:dyDescent="0.35">
      <c r="B226" s="76" t="s">
        <v>123</v>
      </c>
      <c r="C226" s="77"/>
      <c r="D226" s="77"/>
      <c r="E226" s="78"/>
      <c r="F226" s="61" t="s">
        <v>114</v>
      </c>
      <c r="G226" s="61">
        <f>+G225</f>
        <v>1</v>
      </c>
      <c r="H226" s="4"/>
      <c r="I226" s="47">
        <f>+H226*G226</f>
        <v>0</v>
      </c>
      <c r="J226" s="54"/>
    </row>
    <row r="227" spans="1:12" s="1" customFormat="1" ht="19.149999999999999" customHeight="1" x14ac:dyDescent="0.35">
      <c r="B227" s="5"/>
      <c r="C227" s="6"/>
      <c r="D227" s="6"/>
      <c r="E227"/>
      <c r="F227"/>
      <c r="G227"/>
      <c r="H227" s="6" t="s">
        <v>119</v>
      </c>
      <c r="I227" s="48">
        <f>+I218+SUM(I220:I223)+SUM(I225:I226)</f>
        <v>0</v>
      </c>
      <c r="J227" s="56"/>
    </row>
    <row r="228" spans="1:12" s="8" customFormat="1" x14ac:dyDescent="0.35">
      <c r="A228" s="8" t="s">
        <v>91</v>
      </c>
      <c r="B228" s="9" t="s">
        <v>161</v>
      </c>
      <c r="C228" s="9" t="s">
        <v>163</v>
      </c>
      <c r="D228" s="9"/>
      <c r="E228" s="9">
        <v>61</v>
      </c>
      <c r="F228" s="9" t="s">
        <v>73</v>
      </c>
      <c r="G228" s="9"/>
      <c r="H228" s="9" t="s">
        <v>74</v>
      </c>
      <c r="I228" s="58">
        <v>2001</v>
      </c>
      <c r="J228" s="13"/>
    </row>
    <row r="229" spans="1:12" s="1" customFormat="1" ht="24" customHeight="1" x14ac:dyDescent="0.35">
      <c r="B229" s="63" t="s">
        <v>108</v>
      </c>
      <c r="C229" s="64"/>
      <c r="D229" s="64"/>
      <c r="E229" s="65"/>
      <c r="F229" s="69" t="s">
        <v>109</v>
      </c>
      <c r="G229" s="69" t="s">
        <v>110</v>
      </c>
      <c r="H229" s="69" t="s">
        <v>111</v>
      </c>
      <c r="I229" s="71" t="s">
        <v>112</v>
      </c>
      <c r="J229" s="23"/>
      <c r="K229" s="2"/>
      <c r="L229" s="2"/>
    </row>
    <row r="230" spans="1:12" s="1" customFormat="1" ht="24" customHeight="1" x14ac:dyDescent="0.35">
      <c r="B230" s="66"/>
      <c r="C230" s="67"/>
      <c r="D230" s="67"/>
      <c r="E230" s="68"/>
      <c r="F230" s="70"/>
      <c r="G230" s="70"/>
      <c r="H230" s="70"/>
      <c r="I230" s="72"/>
      <c r="J230" s="23"/>
      <c r="K230" s="2"/>
      <c r="L230" s="3"/>
    </row>
    <row r="231" spans="1:12" s="1" customFormat="1" x14ac:dyDescent="0.35">
      <c r="B231" s="73" t="s">
        <v>113</v>
      </c>
      <c r="C231" s="74"/>
      <c r="D231" s="74"/>
      <c r="E231" s="74"/>
      <c r="F231" s="74"/>
      <c r="G231" s="74"/>
      <c r="H231" s="74"/>
      <c r="I231" s="75"/>
      <c r="J231" s="24"/>
      <c r="K231" s="2"/>
      <c r="L231" s="3"/>
    </row>
    <row r="232" spans="1:12" s="1" customFormat="1" ht="15" customHeight="1" x14ac:dyDescent="0.35">
      <c r="B232" s="76" t="s">
        <v>126</v>
      </c>
      <c r="C232" s="77"/>
      <c r="D232" s="77"/>
      <c r="E232" s="78"/>
      <c r="F232" s="60" t="s">
        <v>114</v>
      </c>
      <c r="G232" s="60">
        <v>0</v>
      </c>
      <c r="H232" s="7"/>
      <c r="I232" s="59">
        <f>+G232*H232</f>
        <v>0</v>
      </c>
      <c r="J232" s="23"/>
      <c r="K232" s="2"/>
      <c r="L232" s="2"/>
    </row>
    <row r="233" spans="1:12" s="1" customFormat="1" x14ac:dyDescent="0.35">
      <c r="B233" s="73" t="s">
        <v>115</v>
      </c>
      <c r="C233" s="74"/>
      <c r="D233" s="74"/>
      <c r="E233" s="74"/>
      <c r="F233" s="74"/>
      <c r="G233" s="74"/>
      <c r="H233" s="74"/>
      <c r="I233" s="75"/>
      <c r="J233" s="55"/>
      <c r="K233" s="2"/>
      <c r="L233" s="2"/>
    </row>
    <row r="234" spans="1:12" s="1" customFormat="1" ht="15" customHeight="1" x14ac:dyDescent="0.35">
      <c r="B234" s="76" t="s">
        <v>116</v>
      </c>
      <c r="C234" s="77"/>
      <c r="D234" s="77"/>
      <c r="E234" s="78"/>
      <c r="F234" s="61" t="s">
        <v>114</v>
      </c>
      <c r="G234" s="61">
        <v>1</v>
      </c>
      <c r="H234" s="4"/>
      <c r="I234" s="47">
        <f>+H234*G234</f>
        <v>0</v>
      </c>
      <c r="J234" s="54"/>
    </row>
    <row r="235" spans="1:12" s="1" customFormat="1" ht="15" customHeight="1" x14ac:dyDescent="0.35">
      <c r="B235" s="76" t="s">
        <v>117</v>
      </c>
      <c r="C235" s="77"/>
      <c r="D235" s="77"/>
      <c r="E235" s="78"/>
      <c r="F235" s="61" t="s">
        <v>114</v>
      </c>
      <c r="G235" s="61">
        <v>1</v>
      </c>
      <c r="H235" s="4"/>
      <c r="I235" s="47">
        <f>+H235*G235</f>
        <v>0</v>
      </c>
      <c r="J235" s="54"/>
    </row>
    <row r="236" spans="1:12" s="1" customFormat="1" ht="52.15" customHeight="1" x14ac:dyDescent="0.35">
      <c r="B236" s="76" t="s">
        <v>120</v>
      </c>
      <c r="C236" s="77"/>
      <c r="D236" s="77"/>
      <c r="E236" s="78"/>
      <c r="F236" s="61" t="s">
        <v>114</v>
      </c>
      <c r="G236" s="61">
        <v>1</v>
      </c>
      <c r="H236" s="4"/>
      <c r="I236" s="47">
        <f>+H236*G236</f>
        <v>0</v>
      </c>
      <c r="J236" s="54"/>
    </row>
    <row r="237" spans="1:12" s="1" customFormat="1" ht="42.65" customHeight="1" x14ac:dyDescent="0.35">
      <c r="B237" s="76" t="s">
        <v>121</v>
      </c>
      <c r="C237" s="77"/>
      <c r="D237" s="77"/>
      <c r="E237" s="78"/>
      <c r="F237" s="61" t="s">
        <v>114</v>
      </c>
      <c r="G237" s="61">
        <f>+G236</f>
        <v>1</v>
      </c>
      <c r="H237" s="4"/>
      <c r="I237" s="47">
        <f>+H237*G237</f>
        <v>0</v>
      </c>
      <c r="J237" s="54"/>
    </row>
    <row r="238" spans="1:12" s="1" customFormat="1" x14ac:dyDescent="0.35">
      <c r="B238" s="73" t="s">
        <v>118</v>
      </c>
      <c r="C238" s="74"/>
      <c r="D238" s="74"/>
      <c r="E238" s="74"/>
      <c r="F238" s="74"/>
      <c r="G238" s="74"/>
      <c r="H238" s="74"/>
      <c r="I238" s="75"/>
      <c r="J238" s="55"/>
    </row>
    <row r="239" spans="1:12" s="1" customFormat="1" ht="51.65" customHeight="1" x14ac:dyDescent="0.35">
      <c r="B239" s="76" t="s">
        <v>122</v>
      </c>
      <c r="C239" s="77"/>
      <c r="D239" s="77"/>
      <c r="E239" s="78"/>
      <c r="F239" s="61" t="s">
        <v>114</v>
      </c>
      <c r="G239" s="61">
        <f>+'[1]Priloga 4Terminski plan'!$Z$20</f>
        <v>1</v>
      </c>
      <c r="H239" s="4"/>
      <c r="I239" s="47">
        <f>+H239*G239</f>
        <v>0</v>
      </c>
      <c r="J239" s="54"/>
    </row>
    <row r="240" spans="1:12" s="1" customFormat="1" ht="69.650000000000006" customHeight="1" x14ac:dyDescent="0.35">
      <c r="B240" s="76" t="s">
        <v>123</v>
      </c>
      <c r="C240" s="77"/>
      <c r="D240" s="77"/>
      <c r="E240" s="78"/>
      <c r="F240" s="61" t="s">
        <v>114</v>
      </c>
      <c r="G240" s="61">
        <f>+G239</f>
        <v>1</v>
      </c>
      <c r="H240" s="4"/>
      <c r="I240" s="47">
        <f>+H240*G240</f>
        <v>0</v>
      </c>
      <c r="J240" s="23"/>
    </row>
    <row r="241" spans="1:12" s="1" customFormat="1" ht="19.149999999999999" customHeight="1" x14ac:dyDescent="0.35">
      <c r="B241" s="5"/>
      <c r="C241" s="6"/>
      <c r="D241" s="6"/>
      <c r="E241"/>
      <c r="F241"/>
      <c r="G241"/>
      <c r="H241" s="6" t="s">
        <v>119</v>
      </c>
      <c r="I241" s="48">
        <f>+I232+SUM(I234:I237)+SUM(I239:I240)</f>
        <v>0</v>
      </c>
      <c r="J241" s="25"/>
    </row>
    <row r="242" spans="1:12" s="8" customFormat="1" x14ac:dyDescent="0.35">
      <c r="A242" s="8" t="s">
        <v>92</v>
      </c>
      <c r="B242" s="8" t="s">
        <v>124</v>
      </c>
      <c r="C242" s="8" t="s">
        <v>164</v>
      </c>
      <c r="E242" s="8">
        <v>67</v>
      </c>
      <c r="F242" s="11" t="s">
        <v>73</v>
      </c>
      <c r="H242" s="9" t="s">
        <v>74</v>
      </c>
      <c r="I242" s="58">
        <v>2001</v>
      </c>
      <c r="J242" s="14"/>
    </row>
    <row r="243" spans="1:12" s="1" customFormat="1" ht="24" customHeight="1" x14ac:dyDescent="0.35">
      <c r="B243" s="63" t="s">
        <v>108</v>
      </c>
      <c r="C243" s="64"/>
      <c r="D243" s="64"/>
      <c r="E243" s="65"/>
      <c r="F243" s="69" t="s">
        <v>109</v>
      </c>
      <c r="G243" s="69" t="s">
        <v>110</v>
      </c>
      <c r="H243" s="69" t="s">
        <v>111</v>
      </c>
      <c r="I243" s="71" t="s">
        <v>112</v>
      </c>
      <c r="J243" s="54"/>
      <c r="K243" s="2"/>
      <c r="L243" s="2"/>
    </row>
    <row r="244" spans="1:12" s="1" customFormat="1" ht="24" customHeight="1" x14ac:dyDescent="0.35">
      <c r="B244" s="66"/>
      <c r="C244" s="67"/>
      <c r="D244" s="67"/>
      <c r="E244" s="68"/>
      <c r="F244" s="70"/>
      <c r="G244" s="70"/>
      <c r="H244" s="70"/>
      <c r="I244" s="72"/>
      <c r="J244" s="54"/>
      <c r="K244" s="2"/>
      <c r="L244" s="3"/>
    </row>
    <row r="245" spans="1:12" s="1" customFormat="1" x14ac:dyDescent="0.35">
      <c r="B245" s="73" t="s">
        <v>113</v>
      </c>
      <c r="C245" s="74"/>
      <c r="D245" s="74"/>
      <c r="E245" s="74"/>
      <c r="F245" s="74"/>
      <c r="G245" s="74"/>
      <c r="H245" s="74"/>
      <c r="I245" s="75"/>
      <c r="J245" s="11"/>
      <c r="K245" s="2"/>
      <c r="L245" s="3"/>
    </row>
    <row r="246" spans="1:12" s="1" customFormat="1" ht="15" customHeight="1" x14ac:dyDescent="0.35">
      <c r="B246" s="76" t="s">
        <v>126</v>
      </c>
      <c r="C246" s="77"/>
      <c r="D246" s="77"/>
      <c r="E246" s="78"/>
      <c r="F246" s="60" t="s">
        <v>114</v>
      </c>
      <c r="G246" s="60">
        <v>0</v>
      </c>
      <c r="H246" s="7"/>
      <c r="I246" s="46">
        <f>+G246*H246</f>
        <v>0</v>
      </c>
      <c r="J246" s="54"/>
      <c r="K246" s="2"/>
      <c r="L246" s="2"/>
    </row>
    <row r="247" spans="1:12" s="1" customFormat="1" x14ac:dyDescent="0.35">
      <c r="B247" s="73" t="s">
        <v>115</v>
      </c>
      <c r="C247" s="74"/>
      <c r="D247" s="74"/>
      <c r="E247" s="74"/>
      <c r="F247" s="74"/>
      <c r="G247" s="74"/>
      <c r="H247" s="74"/>
      <c r="I247" s="75"/>
      <c r="J247" s="55"/>
      <c r="K247" s="2"/>
      <c r="L247" s="2"/>
    </row>
    <row r="248" spans="1:12" s="1" customFormat="1" ht="15" customHeight="1" x14ac:dyDescent="0.35">
      <c r="B248" s="76" t="s">
        <v>116</v>
      </c>
      <c r="C248" s="77"/>
      <c r="D248" s="77"/>
      <c r="E248" s="78"/>
      <c r="F248" s="61" t="s">
        <v>114</v>
      </c>
      <c r="G248" s="61">
        <f>+G250</f>
        <v>1</v>
      </c>
      <c r="H248" s="4"/>
      <c r="I248" s="47">
        <f>+H248*G248</f>
        <v>0</v>
      </c>
      <c r="J248" s="54"/>
    </row>
    <row r="249" spans="1:12" s="1" customFormat="1" ht="15" customHeight="1" x14ac:dyDescent="0.35">
      <c r="B249" s="76" t="s">
        <v>117</v>
      </c>
      <c r="C249" s="77"/>
      <c r="D249" s="77"/>
      <c r="E249" s="78"/>
      <c r="F249" s="61" t="s">
        <v>114</v>
      </c>
      <c r="G249" s="61">
        <f>+G250</f>
        <v>1</v>
      </c>
      <c r="H249" s="4"/>
      <c r="I249" s="47">
        <f>+H249*G249</f>
        <v>0</v>
      </c>
      <c r="J249" s="54"/>
    </row>
    <row r="250" spans="1:12" s="1" customFormat="1" ht="52.15" customHeight="1" x14ac:dyDescent="0.35">
      <c r="B250" s="76" t="s">
        <v>120</v>
      </c>
      <c r="C250" s="77"/>
      <c r="D250" s="77"/>
      <c r="E250" s="78"/>
      <c r="F250" s="61" t="s">
        <v>114</v>
      </c>
      <c r="G250" s="61">
        <f>+'[1]Priloga 4Terminski plan'!$AA$22</f>
        <v>1</v>
      </c>
      <c r="H250" s="4"/>
      <c r="I250" s="47">
        <f>+H250*G250</f>
        <v>0</v>
      </c>
      <c r="J250" s="54"/>
    </row>
    <row r="251" spans="1:12" s="1" customFormat="1" ht="42.65" customHeight="1" x14ac:dyDescent="0.35">
      <c r="B251" s="76" t="s">
        <v>121</v>
      </c>
      <c r="C251" s="77"/>
      <c r="D251" s="77"/>
      <c r="E251" s="78"/>
      <c r="F251" s="61" t="s">
        <v>114</v>
      </c>
      <c r="G251" s="61">
        <f>+G250</f>
        <v>1</v>
      </c>
      <c r="H251" s="4"/>
      <c r="I251" s="47">
        <f>+H251*G251</f>
        <v>0</v>
      </c>
      <c r="J251" s="54"/>
    </row>
    <row r="252" spans="1:12" s="1" customFormat="1" x14ac:dyDescent="0.35">
      <c r="B252" s="73" t="s">
        <v>118</v>
      </c>
      <c r="C252" s="74"/>
      <c r="D252" s="74"/>
      <c r="E252" s="74"/>
      <c r="F252" s="74"/>
      <c r="G252" s="74"/>
      <c r="H252" s="74"/>
      <c r="I252" s="75"/>
      <c r="J252" s="55"/>
    </row>
    <row r="253" spans="1:12" s="1" customFormat="1" ht="51.65" customHeight="1" x14ac:dyDescent="0.35">
      <c r="B253" s="76" t="s">
        <v>122</v>
      </c>
      <c r="C253" s="77"/>
      <c r="D253" s="77"/>
      <c r="E253" s="78"/>
      <c r="F253" s="61" t="s">
        <v>114</v>
      </c>
      <c r="G253" s="61">
        <f>+'[1]Priloga 4Terminski plan'!$Z$22</f>
        <v>1</v>
      </c>
      <c r="H253" s="4"/>
      <c r="I253" s="47">
        <f>+H253*G253</f>
        <v>0</v>
      </c>
      <c r="J253" s="54"/>
    </row>
    <row r="254" spans="1:12" s="1" customFormat="1" ht="69.650000000000006" customHeight="1" x14ac:dyDescent="0.35">
      <c r="B254" s="76" t="s">
        <v>123</v>
      </c>
      <c r="C254" s="77"/>
      <c r="D254" s="77"/>
      <c r="E254" s="78"/>
      <c r="F254" s="61" t="s">
        <v>114</v>
      </c>
      <c r="G254" s="61">
        <f>+G253</f>
        <v>1</v>
      </c>
      <c r="H254" s="4"/>
      <c r="I254" s="58">
        <f>+H254*G254</f>
        <v>0</v>
      </c>
      <c r="J254" s="54"/>
    </row>
    <row r="255" spans="1:12" s="1" customFormat="1" ht="19.149999999999999" customHeight="1" x14ac:dyDescent="0.35">
      <c r="B255" s="5"/>
      <c r="C255" s="6"/>
      <c r="D255" s="6"/>
      <c r="E255"/>
      <c r="F255"/>
      <c r="G255"/>
      <c r="H255" s="6" t="s">
        <v>119</v>
      </c>
      <c r="I255" s="48">
        <f>+I246+SUM(I248:I251)+SUM(I253:I254)</f>
        <v>0</v>
      </c>
      <c r="J255" s="56"/>
    </row>
    <row r="256" spans="1:12" s="8" customFormat="1" x14ac:dyDescent="0.35">
      <c r="A256" s="8" t="s">
        <v>93</v>
      </c>
      <c r="B256" s="8" t="s">
        <v>125</v>
      </c>
      <c r="C256" s="8" t="s">
        <v>165</v>
      </c>
      <c r="E256" s="8">
        <v>79</v>
      </c>
      <c r="F256" s="11" t="s">
        <v>73</v>
      </c>
      <c r="H256" s="9" t="s">
        <v>74</v>
      </c>
      <c r="I256" s="58">
        <v>2001</v>
      </c>
      <c r="J256" s="14"/>
    </row>
    <row r="257" spans="1:12" s="1" customFormat="1" ht="24" customHeight="1" x14ac:dyDescent="0.35">
      <c r="B257" s="63" t="s">
        <v>108</v>
      </c>
      <c r="C257" s="64"/>
      <c r="D257" s="64"/>
      <c r="E257" s="65"/>
      <c r="F257" s="69" t="s">
        <v>109</v>
      </c>
      <c r="G257" s="69" t="s">
        <v>110</v>
      </c>
      <c r="H257" s="69" t="s">
        <v>111</v>
      </c>
      <c r="I257" s="71" t="s">
        <v>112</v>
      </c>
      <c r="J257" s="54"/>
      <c r="K257" s="2"/>
      <c r="L257" s="2"/>
    </row>
    <row r="258" spans="1:12" s="1" customFormat="1" ht="24" customHeight="1" x14ac:dyDescent="0.35">
      <c r="B258" s="66"/>
      <c r="C258" s="67"/>
      <c r="D258" s="67"/>
      <c r="E258" s="68"/>
      <c r="F258" s="70"/>
      <c r="G258" s="70"/>
      <c r="H258" s="70"/>
      <c r="I258" s="72"/>
      <c r="J258" s="54"/>
      <c r="K258" s="2"/>
      <c r="L258" s="3"/>
    </row>
    <row r="259" spans="1:12" s="1" customFormat="1" x14ac:dyDescent="0.35">
      <c r="B259" s="73" t="s">
        <v>113</v>
      </c>
      <c r="C259" s="74"/>
      <c r="D259" s="74"/>
      <c r="E259" s="74"/>
      <c r="F259" s="74"/>
      <c r="G259" s="74"/>
      <c r="H259" s="74"/>
      <c r="I259" s="75"/>
      <c r="J259" s="11"/>
      <c r="K259" s="2"/>
      <c r="L259" s="3"/>
    </row>
    <row r="260" spans="1:12" s="1" customFormat="1" ht="15" customHeight="1" x14ac:dyDescent="0.35">
      <c r="B260" s="76" t="s">
        <v>126</v>
      </c>
      <c r="C260" s="77"/>
      <c r="D260" s="77"/>
      <c r="E260" s="78"/>
      <c r="F260" s="60" t="s">
        <v>114</v>
      </c>
      <c r="G260" s="60">
        <v>0</v>
      </c>
      <c r="H260" s="7"/>
      <c r="I260" s="46">
        <f>+G260*H260</f>
        <v>0</v>
      </c>
      <c r="J260" s="54"/>
      <c r="K260" s="2"/>
      <c r="L260" s="2"/>
    </row>
    <row r="261" spans="1:12" s="1" customFormat="1" x14ac:dyDescent="0.35">
      <c r="B261" s="73"/>
      <c r="C261" s="74"/>
      <c r="D261" s="74"/>
      <c r="E261" s="74"/>
      <c r="F261" s="74"/>
      <c r="G261" s="74"/>
      <c r="H261" s="74"/>
      <c r="I261" s="75"/>
      <c r="J261" s="55"/>
      <c r="K261" s="2"/>
      <c r="L261" s="2"/>
    </row>
    <row r="262" spans="1:12" s="1" customFormat="1" ht="15" customHeight="1" x14ac:dyDescent="0.35">
      <c r="B262" s="76" t="s">
        <v>116</v>
      </c>
      <c r="C262" s="77"/>
      <c r="D262" s="77"/>
      <c r="E262" s="78"/>
      <c r="F262" s="61" t="s">
        <v>114</v>
      </c>
      <c r="G262" s="61">
        <f>+G264</f>
        <v>1</v>
      </c>
      <c r="H262" s="4"/>
      <c r="I262" s="47">
        <f>+H262*G262</f>
        <v>0</v>
      </c>
      <c r="J262" s="54"/>
    </row>
    <row r="263" spans="1:12" s="1" customFormat="1" ht="15" customHeight="1" x14ac:dyDescent="0.35">
      <c r="B263" s="76" t="s">
        <v>117</v>
      </c>
      <c r="C263" s="77"/>
      <c r="D263" s="77"/>
      <c r="E263" s="78"/>
      <c r="F263" s="61" t="s">
        <v>114</v>
      </c>
      <c r="G263" s="61">
        <f>+G264</f>
        <v>1</v>
      </c>
      <c r="H263" s="4"/>
      <c r="I263" s="47">
        <f>+H263*G263</f>
        <v>0</v>
      </c>
      <c r="J263" s="54"/>
    </row>
    <row r="264" spans="1:12" s="1" customFormat="1" ht="52.15" customHeight="1" x14ac:dyDescent="0.35">
      <c r="B264" s="76" t="s">
        <v>120</v>
      </c>
      <c r="C264" s="77"/>
      <c r="D264" s="77"/>
      <c r="E264" s="78"/>
      <c r="F264" s="61" t="s">
        <v>114</v>
      </c>
      <c r="G264" s="61">
        <f>+'[1]Priloga 4Terminski plan'!$AA$23</f>
        <v>1</v>
      </c>
      <c r="H264" s="4"/>
      <c r="I264" s="47">
        <f>+H264*G264</f>
        <v>0</v>
      </c>
      <c r="J264" s="54"/>
    </row>
    <row r="265" spans="1:12" s="1" customFormat="1" ht="42.65" customHeight="1" x14ac:dyDescent="0.35">
      <c r="B265" s="76" t="s">
        <v>121</v>
      </c>
      <c r="C265" s="77"/>
      <c r="D265" s="77"/>
      <c r="E265" s="78"/>
      <c r="F265" s="61" t="s">
        <v>114</v>
      </c>
      <c r="G265" s="61">
        <f>+G264</f>
        <v>1</v>
      </c>
      <c r="H265" s="4"/>
      <c r="I265" s="47">
        <f>+H265*G265</f>
        <v>0</v>
      </c>
      <c r="J265" s="54"/>
    </row>
    <row r="266" spans="1:12" s="1" customFormat="1" x14ac:dyDescent="0.35">
      <c r="B266" s="73" t="s">
        <v>118</v>
      </c>
      <c r="C266" s="74"/>
      <c r="D266" s="74"/>
      <c r="E266" s="74"/>
      <c r="F266" s="74"/>
      <c r="G266" s="74"/>
      <c r="H266" s="74"/>
      <c r="I266" s="75"/>
      <c r="J266" s="55"/>
    </row>
    <row r="267" spans="1:12" s="1" customFormat="1" ht="51.65" customHeight="1" x14ac:dyDescent="0.35">
      <c r="B267" s="76" t="s">
        <v>122</v>
      </c>
      <c r="C267" s="77"/>
      <c r="D267" s="77"/>
      <c r="E267" s="78"/>
      <c r="F267" s="61" t="s">
        <v>114</v>
      </c>
      <c r="G267" s="61">
        <f>+'[1]Priloga 4Terminski plan'!$Z$23</f>
        <v>1</v>
      </c>
      <c r="H267" s="4"/>
      <c r="I267" s="47">
        <f>+H267*G267</f>
        <v>0</v>
      </c>
      <c r="J267" s="54"/>
    </row>
    <row r="268" spans="1:12" s="1" customFormat="1" ht="69.650000000000006" customHeight="1" x14ac:dyDescent="0.35">
      <c r="B268" s="76" t="s">
        <v>123</v>
      </c>
      <c r="C268" s="77"/>
      <c r="D268" s="77"/>
      <c r="E268" s="78"/>
      <c r="F268" s="61" t="s">
        <v>114</v>
      </c>
      <c r="G268" s="61">
        <f>+G267</f>
        <v>1</v>
      </c>
      <c r="H268" s="4"/>
      <c r="I268" s="47">
        <f>+H268*G268</f>
        <v>0</v>
      </c>
      <c r="J268" s="54"/>
    </row>
    <row r="269" spans="1:12" s="1" customFormat="1" ht="19.149999999999999" customHeight="1" x14ac:dyDescent="0.35">
      <c r="B269" s="5"/>
      <c r="C269" s="6"/>
      <c r="D269" s="6"/>
      <c r="E269"/>
      <c r="F269"/>
      <c r="G269"/>
      <c r="H269" s="6" t="s">
        <v>119</v>
      </c>
      <c r="I269" s="48">
        <f>+I260+SUM(I262:I265)+SUM(I267:I268)</f>
        <v>0</v>
      </c>
      <c r="J269" s="56"/>
    </row>
    <row r="270" spans="1:12" s="8" customFormat="1" x14ac:dyDescent="0.35">
      <c r="A270" s="8" t="s">
        <v>94</v>
      </c>
      <c r="B270" s="9" t="s">
        <v>40</v>
      </c>
      <c r="C270" s="9" t="s">
        <v>41</v>
      </c>
      <c r="D270" s="9"/>
      <c r="E270" s="9">
        <v>32</v>
      </c>
      <c r="F270" s="9" t="s">
        <v>73</v>
      </c>
      <c r="G270" s="9"/>
      <c r="H270" s="9" t="s">
        <v>74</v>
      </c>
      <c r="I270" s="45" t="s">
        <v>42</v>
      </c>
      <c r="J270" s="13"/>
    </row>
    <row r="271" spans="1:12" s="1" customFormat="1" ht="24" customHeight="1" x14ac:dyDescent="0.35">
      <c r="B271" s="63" t="s">
        <v>108</v>
      </c>
      <c r="C271" s="64"/>
      <c r="D271" s="64"/>
      <c r="E271" s="65"/>
      <c r="F271" s="69" t="s">
        <v>109</v>
      </c>
      <c r="G271" s="69" t="s">
        <v>110</v>
      </c>
      <c r="H271" s="69" t="s">
        <v>111</v>
      </c>
      <c r="I271" s="71" t="s">
        <v>112</v>
      </c>
      <c r="J271" s="54"/>
      <c r="K271" s="2"/>
      <c r="L271" s="2"/>
    </row>
    <row r="272" spans="1:12" s="1" customFormat="1" ht="24" customHeight="1" x14ac:dyDescent="0.35">
      <c r="B272" s="66"/>
      <c r="C272" s="67"/>
      <c r="D272" s="67"/>
      <c r="E272" s="68"/>
      <c r="F272" s="70"/>
      <c r="G272" s="70"/>
      <c r="H272" s="70"/>
      <c r="I272" s="72"/>
      <c r="J272" s="54"/>
      <c r="K272" s="2"/>
      <c r="L272" s="3"/>
    </row>
    <row r="273" spans="1:12" s="1" customFormat="1" x14ac:dyDescent="0.35">
      <c r="B273" s="73" t="s">
        <v>113</v>
      </c>
      <c r="C273" s="74"/>
      <c r="D273" s="74"/>
      <c r="E273" s="74"/>
      <c r="F273" s="74"/>
      <c r="G273" s="74"/>
      <c r="H273" s="74"/>
      <c r="I273" s="75"/>
      <c r="J273" s="11"/>
      <c r="K273" s="2"/>
      <c r="L273" s="3"/>
    </row>
    <row r="274" spans="1:12" s="1" customFormat="1" ht="15" customHeight="1" x14ac:dyDescent="0.35">
      <c r="B274" s="76" t="s">
        <v>126</v>
      </c>
      <c r="C274" s="77"/>
      <c r="D274" s="77"/>
      <c r="E274" s="78"/>
      <c r="F274" s="60" t="s">
        <v>114</v>
      </c>
      <c r="G274" s="60">
        <v>15</v>
      </c>
      <c r="H274" s="7"/>
      <c r="I274" s="46">
        <f>+G274*H274</f>
        <v>0</v>
      </c>
      <c r="J274" s="54"/>
      <c r="K274" s="2"/>
      <c r="L274" s="2"/>
    </row>
    <row r="275" spans="1:12" s="1" customFormat="1" x14ac:dyDescent="0.35">
      <c r="B275" s="73" t="s">
        <v>115</v>
      </c>
      <c r="C275" s="74"/>
      <c r="D275" s="74"/>
      <c r="E275" s="74"/>
      <c r="F275" s="74"/>
      <c r="G275" s="74"/>
      <c r="H275" s="74"/>
      <c r="I275" s="75"/>
      <c r="J275" s="55"/>
      <c r="K275" s="2"/>
      <c r="L275" s="2"/>
    </row>
    <row r="276" spans="1:12" s="1" customFormat="1" ht="15" customHeight="1" x14ac:dyDescent="0.35">
      <c r="B276" s="76" t="s">
        <v>116</v>
      </c>
      <c r="C276" s="77"/>
      <c r="D276" s="77"/>
      <c r="E276" s="78"/>
      <c r="F276" s="61" t="s">
        <v>114</v>
      </c>
      <c r="G276" s="61">
        <f>+G278</f>
        <v>0</v>
      </c>
      <c r="H276" s="4"/>
      <c r="I276" s="47">
        <f>+H276*G276</f>
        <v>0</v>
      </c>
      <c r="J276" s="54"/>
    </row>
    <row r="277" spans="1:12" s="1" customFormat="1" ht="15" customHeight="1" x14ac:dyDescent="0.35">
      <c r="B277" s="76" t="s">
        <v>117</v>
      </c>
      <c r="C277" s="77"/>
      <c r="D277" s="77"/>
      <c r="E277" s="78"/>
      <c r="F277" s="61" t="s">
        <v>114</v>
      </c>
      <c r="G277" s="61">
        <f>+G278</f>
        <v>0</v>
      </c>
      <c r="H277" s="4"/>
      <c r="I277" s="47">
        <f>+H277*G277</f>
        <v>0</v>
      </c>
      <c r="J277" s="54"/>
    </row>
    <row r="278" spans="1:12" s="1" customFormat="1" ht="52.15" customHeight="1" x14ac:dyDescent="0.35">
      <c r="B278" s="76" t="s">
        <v>120</v>
      </c>
      <c r="C278" s="77"/>
      <c r="D278" s="77"/>
      <c r="E278" s="78"/>
      <c r="F278" s="61" t="s">
        <v>114</v>
      </c>
      <c r="G278" s="61">
        <f>+'[1]Priloga 4Terminski plan'!$AA$24</f>
        <v>0</v>
      </c>
      <c r="H278" s="4"/>
      <c r="I278" s="47">
        <f>+H278*G278</f>
        <v>0</v>
      </c>
      <c r="J278" s="54"/>
    </row>
    <row r="279" spans="1:12" s="1" customFormat="1" ht="42.65" customHeight="1" x14ac:dyDescent="0.35">
      <c r="B279" s="76" t="s">
        <v>121</v>
      </c>
      <c r="C279" s="77"/>
      <c r="D279" s="77"/>
      <c r="E279" s="78"/>
      <c r="F279" s="61" t="s">
        <v>114</v>
      </c>
      <c r="G279" s="61">
        <f>+G278</f>
        <v>0</v>
      </c>
      <c r="H279" s="4"/>
      <c r="I279" s="47">
        <f>+H279*G279</f>
        <v>0</v>
      </c>
      <c r="J279" s="54"/>
    </row>
    <row r="280" spans="1:12" s="1" customFormat="1" x14ac:dyDescent="0.35">
      <c r="B280" s="73" t="s">
        <v>118</v>
      </c>
      <c r="C280" s="74"/>
      <c r="D280" s="74"/>
      <c r="E280" s="74"/>
      <c r="F280" s="74"/>
      <c r="G280" s="74"/>
      <c r="H280" s="74"/>
      <c r="I280" s="75"/>
      <c r="J280" s="55"/>
    </row>
    <row r="281" spans="1:12" s="1" customFormat="1" ht="51.65" customHeight="1" x14ac:dyDescent="0.35">
      <c r="B281" s="76" t="s">
        <v>122</v>
      </c>
      <c r="C281" s="77"/>
      <c r="D281" s="77"/>
      <c r="E281" s="78"/>
      <c r="F281" s="61" t="s">
        <v>114</v>
      </c>
      <c r="G281" s="61">
        <f>+'[1]Priloga 4Terminski plan'!$Z$24</f>
        <v>1</v>
      </c>
      <c r="H281" s="4"/>
      <c r="I281" s="47">
        <f>+H281*G281</f>
        <v>0</v>
      </c>
      <c r="J281" s="54"/>
    </row>
    <row r="282" spans="1:12" s="1" customFormat="1" ht="69.650000000000006" customHeight="1" x14ac:dyDescent="0.35">
      <c r="B282" s="76" t="s">
        <v>123</v>
      </c>
      <c r="C282" s="77"/>
      <c r="D282" s="77"/>
      <c r="E282" s="78"/>
      <c r="F282" s="61" t="s">
        <v>114</v>
      </c>
      <c r="G282" s="61">
        <f>+G281</f>
        <v>1</v>
      </c>
      <c r="H282" s="4"/>
      <c r="I282" s="47">
        <f>+H282*G282</f>
        <v>0</v>
      </c>
      <c r="J282" s="54"/>
    </row>
    <row r="283" spans="1:12" s="1" customFormat="1" ht="19.149999999999999" customHeight="1" x14ac:dyDescent="0.35">
      <c r="B283" s="5"/>
      <c r="C283" s="6"/>
      <c r="D283" s="6"/>
      <c r="E283"/>
      <c r="F283"/>
      <c r="G283"/>
      <c r="H283" s="6" t="s">
        <v>119</v>
      </c>
      <c r="I283" s="48">
        <f>+I274+SUM(I276:I279)+SUM(I281:I282)</f>
        <v>0</v>
      </c>
      <c r="J283" s="56"/>
    </row>
    <row r="284" spans="1:12" s="8" customFormat="1" x14ac:dyDescent="0.35">
      <c r="A284" s="8" t="s">
        <v>95</v>
      </c>
      <c r="B284" s="9" t="s">
        <v>43</v>
      </c>
      <c r="C284" s="12" t="s">
        <v>44</v>
      </c>
      <c r="D284" s="12"/>
      <c r="E284" s="9">
        <v>98</v>
      </c>
      <c r="F284" s="9" t="s">
        <v>73</v>
      </c>
      <c r="G284" s="9"/>
      <c r="H284" s="9" t="s">
        <v>74</v>
      </c>
      <c r="I284" s="45" t="s">
        <v>42</v>
      </c>
      <c r="J284" s="13"/>
    </row>
    <row r="285" spans="1:12" s="1" customFormat="1" ht="24" customHeight="1" x14ac:dyDescent="0.35">
      <c r="B285" s="63" t="s">
        <v>108</v>
      </c>
      <c r="C285" s="64"/>
      <c r="D285" s="64"/>
      <c r="E285" s="65"/>
      <c r="F285" s="69" t="s">
        <v>109</v>
      </c>
      <c r="G285" s="69" t="s">
        <v>110</v>
      </c>
      <c r="H285" s="69" t="s">
        <v>111</v>
      </c>
      <c r="I285" s="71" t="s">
        <v>112</v>
      </c>
      <c r="J285" s="54"/>
      <c r="K285" s="2"/>
      <c r="L285" s="2"/>
    </row>
    <row r="286" spans="1:12" s="1" customFormat="1" ht="24" customHeight="1" x14ac:dyDescent="0.35">
      <c r="B286" s="66"/>
      <c r="C286" s="67"/>
      <c r="D286" s="67"/>
      <c r="E286" s="68"/>
      <c r="F286" s="70"/>
      <c r="G286" s="70"/>
      <c r="H286" s="70"/>
      <c r="I286" s="72"/>
      <c r="J286" s="54"/>
      <c r="K286" s="2"/>
      <c r="L286" s="3"/>
    </row>
    <row r="287" spans="1:12" s="1" customFormat="1" x14ac:dyDescent="0.35">
      <c r="B287" s="73" t="s">
        <v>113</v>
      </c>
      <c r="C287" s="74"/>
      <c r="D287" s="74"/>
      <c r="E287" s="74"/>
      <c r="F287" s="74"/>
      <c r="G287" s="74"/>
      <c r="H287" s="74"/>
      <c r="I287" s="75"/>
      <c r="J287" s="11"/>
      <c r="K287" s="2"/>
      <c r="L287" s="3"/>
    </row>
    <row r="288" spans="1:12" s="1" customFormat="1" ht="15" customHeight="1" x14ac:dyDescent="0.35">
      <c r="B288" s="76" t="s">
        <v>126</v>
      </c>
      <c r="C288" s="77"/>
      <c r="D288" s="77"/>
      <c r="E288" s="78"/>
      <c r="F288" s="60" t="s">
        <v>114</v>
      </c>
      <c r="G288" s="60">
        <v>0</v>
      </c>
      <c r="H288" s="7"/>
      <c r="I288" s="46">
        <f>+G288*H288</f>
        <v>0</v>
      </c>
      <c r="J288" s="54"/>
      <c r="K288" s="2"/>
      <c r="L288" s="2"/>
    </row>
    <row r="289" spans="1:12" s="1" customFormat="1" x14ac:dyDescent="0.35">
      <c r="B289" s="73" t="s">
        <v>115</v>
      </c>
      <c r="C289" s="74"/>
      <c r="D289" s="74"/>
      <c r="E289" s="74"/>
      <c r="F289" s="74"/>
      <c r="G289" s="74"/>
      <c r="H289" s="74"/>
      <c r="I289" s="75"/>
      <c r="J289" s="55"/>
      <c r="K289" s="2"/>
      <c r="L289" s="2"/>
    </row>
    <row r="290" spans="1:12" s="1" customFormat="1" ht="15" customHeight="1" x14ac:dyDescent="0.35">
      <c r="B290" s="76" t="s">
        <v>116</v>
      </c>
      <c r="C290" s="77"/>
      <c r="D290" s="77"/>
      <c r="E290" s="78"/>
      <c r="F290" s="61" t="s">
        <v>114</v>
      </c>
      <c r="G290" s="61">
        <f>+G292</f>
        <v>0</v>
      </c>
      <c r="H290" s="4"/>
      <c r="I290" s="47">
        <f>+H290*G290</f>
        <v>0</v>
      </c>
      <c r="J290" s="54"/>
    </row>
    <row r="291" spans="1:12" s="1" customFormat="1" ht="15" customHeight="1" x14ac:dyDescent="0.35">
      <c r="B291" s="76" t="s">
        <v>117</v>
      </c>
      <c r="C291" s="77"/>
      <c r="D291" s="77"/>
      <c r="E291" s="78"/>
      <c r="F291" s="61" t="s">
        <v>114</v>
      </c>
      <c r="G291" s="61">
        <f>+G292</f>
        <v>0</v>
      </c>
      <c r="H291" s="4"/>
      <c r="I291" s="47">
        <f>+H291*G291</f>
        <v>0</v>
      </c>
      <c r="J291" s="54"/>
    </row>
    <row r="292" spans="1:12" s="1" customFormat="1" ht="52.15" customHeight="1" x14ac:dyDescent="0.35">
      <c r="B292" s="76" t="s">
        <v>120</v>
      </c>
      <c r="C292" s="77"/>
      <c r="D292" s="77"/>
      <c r="E292" s="78"/>
      <c r="F292" s="61" t="s">
        <v>114</v>
      </c>
      <c r="G292" s="61">
        <f>+'[1]Priloga 4Terminski plan'!$AA$27</f>
        <v>0</v>
      </c>
      <c r="H292" s="4"/>
      <c r="I292" s="47">
        <f>+H292*G292</f>
        <v>0</v>
      </c>
      <c r="J292" s="54"/>
    </row>
    <row r="293" spans="1:12" s="1" customFormat="1" ht="42.65" customHeight="1" x14ac:dyDescent="0.35">
      <c r="B293" s="76" t="s">
        <v>121</v>
      </c>
      <c r="C293" s="77"/>
      <c r="D293" s="77"/>
      <c r="E293" s="78"/>
      <c r="F293" s="61" t="s">
        <v>114</v>
      </c>
      <c r="G293" s="61">
        <f>+G292</f>
        <v>0</v>
      </c>
      <c r="H293" s="4"/>
      <c r="I293" s="47">
        <f>+H293*G293</f>
        <v>0</v>
      </c>
      <c r="J293" s="54"/>
    </row>
    <row r="294" spans="1:12" s="1" customFormat="1" x14ac:dyDescent="0.35">
      <c r="B294" s="73" t="s">
        <v>118</v>
      </c>
      <c r="C294" s="74"/>
      <c r="D294" s="74"/>
      <c r="E294" s="74"/>
      <c r="F294" s="74"/>
      <c r="G294" s="74"/>
      <c r="H294" s="74"/>
      <c r="I294" s="75"/>
      <c r="J294" s="55"/>
    </row>
    <row r="295" spans="1:12" s="1" customFormat="1" ht="51.65" customHeight="1" x14ac:dyDescent="0.35">
      <c r="B295" s="76" t="s">
        <v>122</v>
      </c>
      <c r="C295" s="77"/>
      <c r="D295" s="77"/>
      <c r="E295" s="78"/>
      <c r="F295" s="61" t="s">
        <v>114</v>
      </c>
      <c r="G295" s="61">
        <f>+'[1]Priloga 4Terminski plan'!$Z$27</f>
        <v>1</v>
      </c>
      <c r="H295" s="4"/>
      <c r="I295" s="47">
        <f>+H295*G295</f>
        <v>0</v>
      </c>
      <c r="J295" s="54"/>
    </row>
    <row r="296" spans="1:12" s="1" customFormat="1" ht="69.650000000000006" customHeight="1" x14ac:dyDescent="0.35">
      <c r="B296" s="76" t="s">
        <v>123</v>
      </c>
      <c r="C296" s="77"/>
      <c r="D296" s="77"/>
      <c r="E296" s="78"/>
      <c r="F296" s="61" t="s">
        <v>114</v>
      </c>
      <c r="G296" s="61">
        <f>+G295</f>
        <v>1</v>
      </c>
      <c r="H296" s="4"/>
      <c r="I296" s="47">
        <f>+H296*G296</f>
        <v>0</v>
      </c>
      <c r="J296" s="54"/>
    </row>
    <row r="297" spans="1:12" s="1" customFormat="1" ht="19.149999999999999" customHeight="1" x14ac:dyDescent="0.35">
      <c r="B297" s="5"/>
      <c r="C297" s="6"/>
      <c r="D297" s="6"/>
      <c r="E297"/>
      <c r="F297"/>
      <c r="G297"/>
      <c r="H297" s="6" t="s">
        <v>119</v>
      </c>
      <c r="I297" s="48">
        <f>+I288+SUM(I290:I293)+SUM(I295:I296)</f>
        <v>0</v>
      </c>
      <c r="J297" s="56"/>
    </row>
    <row r="298" spans="1:12" s="8" customFormat="1" x14ac:dyDescent="0.35">
      <c r="A298" s="8" t="s">
        <v>96</v>
      </c>
      <c r="B298" s="9" t="s">
        <v>45</v>
      </c>
      <c r="C298" s="9" t="s">
        <v>46</v>
      </c>
      <c r="D298" s="9"/>
      <c r="E298" s="9">
        <v>59</v>
      </c>
      <c r="F298" s="9" t="s">
        <v>73</v>
      </c>
      <c r="G298" s="9"/>
      <c r="H298" s="9" t="s">
        <v>74</v>
      </c>
      <c r="I298" s="45" t="s">
        <v>42</v>
      </c>
      <c r="J298" s="13"/>
    </row>
    <row r="299" spans="1:12" s="1" customFormat="1" ht="24" customHeight="1" x14ac:dyDescent="0.35">
      <c r="B299" s="63" t="s">
        <v>108</v>
      </c>
      <c r="C299" s="64"/>
      <c r="D299" s="64"/>
      <c r="E299" s="65"/>
      <c r="F299" s="69" t="s">
        <v>109</v>
      </c>
      <c r="G299" s="69" t="s">
        <v>110</v>
      </c>
      <c r="H299" s="69" t="s">
        <v>111</v>
      </c>
      <c r="I299" s="71" t="s">
        <v>112</v>
      </c>
      <c r="J299" s="54"/>
      <c r="K299" s="2"/>
      <c r="L299" s="2"/>
    </row>
    <row r="300" spans="1:12" s="1" customFormat="1" ht="24" customHeight="1" x14ac:dyDescent="0.35">
      <c r="B300" s="66"/>
      <c r="C300" s="67"/>
      <c r="D300" s="67"/>
      <c r="E300" s="68"/>
      <c r="F300" s="70"/>
      <c r="G300" s="70"/>
      <c r="H300" s="70"/>
      <c r="I300" s="72"/>
      <c r="J300" s="54"/>
      <c r="K300" s="2"/>
      <c r="L300" s="3"/>
    </row>
    <row r="301" spans="1:12" s="1" customFormat="1" x14ac:dyDescent="0.35">
      <c r="B301" s="73" t="s">
        <v>113</v>
      </c>
      <c r="C301" s="74"/>
      <c r="D301" s="74"/>
      <c r="E301" s="74"/>
      <c r="F301" s="74"/>
      <c r="G301" s="74"/>
      <c r="H301" s="74"/>
      <c r="I301" s="75"/>
      <c r="J301" s="11"/>
      <c r="K301" s="2"/>
      <c r="L301" s="3"/>
    </row>
    <row r="302" spans="1:12" s="1" customFormat="1" ht="15" customHeight="1" x14ac:dyDescent="0.35">
      <c r="B302" s="76" t="s">
        <v>126</v>
      </c>
      <c r="C302" s="77"/>
      <c r="D302" s="77"/>
      <c r="E302" s="78"/>
      <c r="F302" s="60" t="s">
        <v>114</v>
      </c>
      <c r="G302" s="60">
        <v>16</v>
      </c>
      <c r="H302" s="7"/>
      <c r="I302" s="46">
        <f>+G302*H302</f>
        <v>0</v>
      </c>
      <c r="J302" s="54"/>
      <c r="K302" s="2"/>
      <c r="L302" s="2"/>
    </row>
    <row r="303" spans="1:12" s="1" customFormat="1" x14ac:dyDescent="0.35">
      <c r="B303" s="73" t="s">
        <v>115</v>
      </c>
      <c r="C303" s="74"/>
      <c r="D303" s="74"/>
      <c r="E303" s="74"/>
      <c r="F303" s="74"/>
      <c r="G303" s="74"/>
      <c r="H303" s="74"/>
      <c r="I303" s="75"/>
      <c r="J303" s="55"/>
      <c r="K303" s="2"/>
      <c r="L303" s="2"/>
    </row>
    <row r="304" spans="1:12" s="1" customFormat="1" ht="15" customHeight="1" x14ac:dyDescent="0.35">
      <c r="B304" s="76" t="s">
        <v>116</v>
      </c>
      <c r="C304" s="77"/>
      <c r="D304" s="77"/>
      <c r="E304" s="78"/>
      <c r="F304" s="61" t="s">
        <v>114</v>
      </c>
      <c r="G304" s="61">
        <f>+G306</f>
        <v>0</v>
      </c>
      <c r="H304" s="4"/>
      <c r="I304" s="47">
        <f>+H304*G304</f>
        <v>0</v>
      </c>
      <c r="J304" s="54"/>
    </row>
    <row r="305" spans="1:12" s="1" customFormat="1" ht="15" customHeight="1" x14ac:dyDescent="0.35">
      <c r="B305" s="76" t="s">
        <v>117</v>
      </c>
      <c r="C305" s="77"/>
      <c r="D305" s="77"/>
      <c r="E305" s="78"/>
      <c r="F305" s="61" t="s">
        <v>114</v>
      </c>
      <c r="G305" s="61">
        <f>+G306</f>
        <v>0</v>
      </c>
      <c r="H305" s="4"/>
      <c r="I305" s="47">
        <f>+H305*G305</f>
        <v>0</v>
      </c>
      <c r="J305" s="54"/>
    </row>
    <row r="306" spans="1:12" s="1" customFormat="1" ht="52.15" customHeight="1" x14ac:dyDescent="0.35">
      <c r="B306" s="76" t="s">
        <v>120</v>
      </c>
      <c r="C306" s="77"/>
      <c r="D306" s="77"/>
      <c r="E306" s="78"/>
      <c r="F306" s="61" t="s">
        <v>114</v>
      </c>
      <c r="G306" s="61">
        <f>+'[1]Priloga 4Terminski plan'!$AA$28</f>
        <v>0</v>
      </c>
      <c r="H306" s="4"/>
      <c r="I306" s="47">
        <f>+H306*G306</f>
        <v>0</v>
      </c>
      <c r="J306" s="54"/>
    </row>
    <row r="307" spans="1:12" s="1" customFormat="1" ht="42.65" customHeight="1" x14ac:dyDescent="0.35">
      <c r="B307" s="76" t="s">
        <v>121</v>
      </c>
      <c r="C307" s="77"/>
      <c r="D307" s="77"/>
      <c r="E307" s="78"/>
      <c r="F307" s="61" t="s">
        <v>114</v>
      </c>
      <c r="G307" s="61">
        <f>+G306</f>
        <v>0</v>
      </c>
      <c r="H307" s="4"/>
      <c r="I307" s="47">
        <f>+H307*G307</f>
        <v>0</v>
      </c>
      <c r="J307" s="54"/>
    </row>
    <row r="308" spans="1:12" s="1" customFormat="1" x14ac:dyDescent="0.35">
      <c r="B308" s="73" t="s">
        <v>118</v>
      </c>
      <c r="C308" s="74"/>
      <c r="D308" s="74"/>
      <c r="E308" s="74"/>
      <c r="F308" s="74"/>
      <c r="G308" s="74"/>
      <c r="H308" s="74"/>
      <c r="I308" s="75"/>
      <c r="J308" s="55"/>
    </row>
    <row r="309" spans="1:12" s="1" customFormat="1" ht="51.65" customHeight="1" x14ac:dyDescent="0.35">
      <c r="B309" s="76" t="s">
        <v>122</v>
      </c>
      <c r="C309" s="77"/>
      <c r="D309" s="77"/>
      <c r="E309" s="78"/>
      <c r="F309" s="61" t="s">
        <v>114</v>
      </c>
      <c r="G309" s="61">
        <f>+'[1]Priloga 4Terminski plan'!$Z$28</f>
        <v>1</v>
      </c>
      <c r="H309" s="4"/>
      <c r="I309" s="47">
        <f>+H309*G309</f>
        <v>0</v>
      </c>
      <c r="J309" s="54"/>
    </row>
    <row r="310" spans="1:12" s="1" customFormat="1" ht="69.650000000000006" customHeight="1" x14ac:dyDescent="0.35">
      <c r="B310" s="76" t="s">
        <v>123</v>
      </c>
      <c r="C310" s="77"/>
      <c r="D310" s="77"/>
      <c r="E310" s="78"/>
      <c r="F310" s="61" t="s">
        <v>114</v>
      </c>
      <c r="G310" s="61">
        <f>+G309</f>
        <v>1</v>
      </c>
      <c r="H310" s="4"/>
      <c r="I310" s="47">
        <f>+H310*G310</f>
        <v>0</v>
      </c>
      <c r="J310" s="54"/>
    </row>
    <row r="311" spans="1:12" s="1" customFormat="1" ht="19.149999999999999" customHeight="1" x14ac:dyDescent="0.35">
      <c r="B311" s="5"/>
      <c r="C311" s="6"/>
      <c r="D311" s="6"/>
      <c r="E311"/>
      <c r="F311"/>
      <c r="G311"/>
      <c r="H311" s="6" t="s">
        <v>119</v>
      </c>
      <c r="I311" s="48">
        <f>+I302+SUM(I304:I307)+SUM(I309:I310)</f>
        <v>0</v>
      </c>
      <c r="J311" s="56"/>
    </row>
    <row r="312" spans="1:12" s="8" customFormat="1" x14ac:dyDescent="0.35">
      <c r="A312" s="8" t="s">
        <v>97</v>
      </c>
      <c r="B312" s="9" t="s">
        <v>47</v>
      </c>
      <c r="C312" s="9" t="s">
        <v>48</v>
      </c>
      <c r="D312" s="9"/>
      <c r="E312" s="9">
        <v>59</v>
      </c>
      <c r="F312" s="9" t="s">
        <v>73</v>
      </c>
      <c r="G312" s="9"/>
      <c r="H312" s="9" t="s">
        <v>74</v>
      </c>
      <c r="I312" s="45" t="s">
        <v>42</v>
      </c>
      <c r="J312" s="13"/>
    </row>
    <row r="313" spans="1:12" s="1" customFormat="1" ht="24" customHeight="1" x14ac:dyDescent="0.35">
      <c r="B313" s="63" t="s">
        <v>108</v>
      </c>
      <c r="C313" s="64"/>
      <c r="D313" s="64"/>
      <c r="E313" s="65"/>
      <c r="F313" s="69" t="s">
        <v>109</v>
      </c>
      <c r="G313" s="69" t="s">
        <v>110</v>
      </c>
      <c r="H313" s="69" t="s">
        <v>111</v>
      </c>
      <c r="I313" s="71" t="s">
        <v>112</v>
      </c>
      <c r="J313" s="54"/>
      <c r="K313" s="2"/>
      <c r="L313" s="2"/>
    </row>
    <row r="314" spans="1:12" s="1" customFormat="1" ht="24" customHeight="1" x14ac:dyDescent="0.35">
      <c r="B314" s="66"/>
      <c r="C314" s="67"/>
      <c r="D314" s="67"/>
      <c r="E314" s="68"/>
      <c r="F314" s="70"/>
      <c r="G314" s="70"/>
      <c r="H314" s="70"/>
      <c r="I314" s="72"/>
      <c r="J314" s="54"/>
      <c r="K314" s="2"/>
      <c r="L314" s="3"/>
    </row>
    <row r="315" spans="1:12" s="1" customFormat="1" x14ac:dyDescent="0.35">
      <c r="B315" s="73" t="s">
        <v>113</v>
      </c>
      <c r="C315" s="74"/>
      <c r="D315" s="74"/>
      <c r="E315" s="74"/>
      <c r="F315" s="74"/>
      <c r="G315" s="74"/>
      <c r="H315" s="74"/>
      <c r="I315" s="75"/>
      <c r="J315" s="11"/>
      <c r="K315" s="2"/>
      <c r="L315" s="3"/>
    </row>
    <row r="316" spans="1:12" s="1" customFormat="1" ht="15" customHeight="1" x14ac:dyDescent="0.35">
      <c r="B316" s="76" t="s">
        <v>126</v>
      </c>
      <c r="C316" s="77"/>
      <c r="D316" s="77"/>
      <c r="E316" s="78"/>
      <c r="F316" s="60" t="s">
        <v>114</v>
      </c>
      <c r="G316" s="60">
        <v>16</v>
      </c>
      <c r="H316" s="7"/>
      <c r="I316" s="46">
        <f>+G316*H316</f>
        <v>0</v>
      </c>
      <c r="J316" s="54"/>
      <c r="K316" s="2"/>
      <c r="L316" s="2"/>
    </row>
    <row r="317" spans="1:12" s="1" customFormat="1" x14ac:dyDescent="0.35">
      <c r="B317" s="73" t="s">
        <v>115</v>
      </c>
      <c r="C317" s="74"/>
      <c r="D317" s="74"/>
      <c r="E317" s="74"/>
      <c r="F317" s="74"/>
      <c r="G317" s="74"/>
      <c r="H317" s="74"/>
      <c r="I317" s="75"/>
      <c r="J317" s="55"/>
      <c r="K317" s="2"/>
      <c r="L317" s="2"/>
    </row>
    <row r="318" spans="1:12" s="1" customFormat="1" ht="15" customHeight="1" x14ac:dyDescent="0.35">
      <c r="B318" s="76" t="s">
        <v>116</v>
      </c>
      <c r="C318" s="77"/>
      <c r="D318" s="77"/>
      <c r="E318" s="78"/>
      <c r="F318" s="61" t="s">
        <v>114</v>
      </c>
      <c r="G318" s="61">
        <f>+G320</f>
        <v>0</v>
      </c>
      <c r="H318" s="4"/>
      <c r="I318" s="47">
        <f>+H318*G318</f>
        <v>0</v>
      </c>
      <c r="J318" s="54"/>
    </row>
    <row r="319" spans="1:12" s="1" customFormat="1" ht="15" customHeight="1" x14ac:dyDescent="0.35">
      <c r="B319" s="76" t="s">
        <v>117</v>
      </c>
      <c r="C319" s="77"/>
      <c r="D319" s="77"/>
      <c r="E319" s="78"/>
      <c r="F319" s="61" t="s">
        <v>114</v>
      </c>
      <c r="G319" s="61">
        <f>+G320</f>
        <v>0</v>
      </c>
      <c r="H319" s="4"/>
      <c r="I319" s="47">
        <f>+H319*G319</f>
        <v>0</v>
      </c>
      <c r="J319" s="54"/>
    </row>
    <row r="320" spans="1:12" s="1" customFormat="1" ht="52.15" customHeight="1" x14ac:dyDescent="0.35">
      <c r="B320" s="76" t="s">
        <v>120</v>
      </c>
      <c r="C320" s="77"/>
      <c r="D320" s="77"/>
      <c r="E320" s="78"/>
      <c r="F320" s="61" t="s">
        <v>114</v>
      </c>
      <c r="G320" s="61">
        <f>+'[1]Priloga 4Terminski plan'!$AA$29</f>
        <v>0</v>
      </c>
      <c r="H320" s="4"/>
      <c r="I320" s="47">
        <f>+H320*G320</f>
        <v>0</v>
      </c>
      <c r="J320" s="54"/>
    </row>
    <row r="321" spans="1:12" s="1" customFormat="1" ht="42.65" customHeight="1" x14ac:dyDescent="0.35">
      <c r="B321" s="76" t="s">
        <v>121</v>
      </c>
      <c r="C321" s="77"/>
      <c r="D321" s="77"/>
      <c r="E321" s="78"/>
      <c r="F321" s="61" t="s">
        <v>114</v>
      </c>
      <c r="G321" s="61">
        <f>+G320</f>
        <v>0</v>
      </c>
      <c r="H321" s="4"/>
      <c r="I321" s="47">
        <f>+H321*G321</f>
        <v>0</v>
      </c>
      <c r="J321" s="54"/>
    </row>
    <row r="322" spans="1:12" s="1" customFormat="1" x14ac:dyDescent="0.35">
      <c r="B322" s="73" t="s">
        <v>118</v>
      </c>
      <c r="C322" s="74"/>
      <c r="D322" s="74"/>
      <c r="E322" s="74"/>
      <c r="F322" s="74"/>
      <c r="G322" s="74"/>
      <c r="H322" s="74"/>
      <c r="I322" s="75"/>
      <c r="J322" s="55"/>
    </row>
    <row r="323" spans="1:12" s="1" customFormat="1" ht="51.65" customHeight="1" x14ac:dyDescent="0.35">
      <c r="B323" s="76" t="s">
        <v>122</v>
      </c>
      <c r="C323" s="77"/>
      <c r="D323" s="77"/>
      <c r="E323" s="78"/>
      <c r="F323" s="61" t="s">
        <v>114</v>
      </c>
      <c r="G323" s="61">
        <f>+'[1]Priloga 4Terminski plan'!$Z$29</f>
        <v>1</v>
      </c>
      <c r="H323" s="4"/>
      <c r="I323" s="47">
        <f>+H323*G323</f>
        <v>0</v>
      </c>
      <c r="J323" s="54"/>
    </row>
    <row r="324" spans="1:12" s="1" customFormat="1" ht="69.650000000000006" customHeight="1" x14ac:dyDescent="0.35">
      <c r="B324" s="76" t="s">
        <v>123</v>
      </c>
      <c r="C324" s="77"/>
      <c r="D324" s="77"/>
      <c r="E324" s="78"/>
      <c r="F324" s="61" t="s">
        <v>114</v>
      </c>
      <c r="G324" s="61">
        <f>+G323</f>
        <v>1</v>
      </c>
      <c r="H324" s="4"/>
      <c r="I324" s="47">
        <f>+H324*G324</f>
        <v>0</v>
      </c>
      <c r="J324" s="54"/>
    </row>
    <row r="325" spans="1:12" s="1" customFormat="1" ht="19.149999999999999" customHeight="1" x14ac:dyDescent="0.35">
      <c r="B325" s="5"/>
      <c r="C325" s="6"/>
      <c r="D325" s="6"/>
      <c r="E325"/>
      <c r="F325"/>
      <c r="G325"/>
      <c r="H325" s="6" t="s">
        <v>119</v>
      </c>
      <c r="I325" s="48">
        <f>+I316+SUM(I318:I321)+SUM(I323:I324)</f>
        <v>0</v>
      </c>
      <c r="J325" s="56"/>
    </row>
    <row r="326" spans="1:12" s="8" customFormat="1" x14ac:dyDescent="0.35">
      <c r="A326" s="8" t="s">
        <v>98</v>
      </c>
      <c r="B326" s="9" t="s">
        <v>49</v>
      </c>
      <c r="C326" s="9" t="s">
        <v>50</v>
      </c>
      <c r="D326" s="9"/>
      <c r="E326" s="9">
        <v>254</v>
      </c>
      <c r="F326" s="9" t="s">
        <v>73</v>
      </c>
      <c r="G326" s="9"/>
      <c r="H326" s="9" t="s">
        <v>74</v>
      </c>
      <c r="I326" s="45" t="s">
        <v>51</v>
      </c>
      <c r="J326" s="13"/>
    </row>
    <row r="327" spans="1:12" s="1" customFormat="1" ht="24" customHeight="1" x14ac:dyDescent="0.35">
      <c r="B327" s="63" t="s">
        <v>108</v>
      </c>
      <c r="C327" s="64"/>
      <c r="D327" s="64"/>
      <c r="E327" s="65"/>
      <c r="F327" s="69" t="s">
        <v>109</v>
      </c>
      <c r="G327" s="69" t="s">
        <v>110</v>
      </c>
      <c r="H327" s="69" t="s">
        <v>111</v>
      </c>
      <c r="I327" s="71" t="s">
        <v>112</v>
      </c>
      <c r="J327" s="54"/>
      <c r="K327" s="2"/>
      <c r="L327" s="2"/>
    </row>
    <row r="328" spans="1:12" s="1" customFormat="1" ht="24" customHeight="1" x14ac:dyDescent="0.35">
      <c r="B328" s="66"/>
      <c r="C328" s="67"/>
      <c r="D328" s="67"/>
      <c r="E328" s="68"/>
      <c r="F328" s="70"/>
      <c r="G328" s="70"/>
      <c r="H328" s="70"/>
      <c r="I328" s="72"/>
      <c r="J328" s="54"/>
      <c r="K328" s="2"/>
      <c r="L328" s="3"/>
    </row>
    <row r="329" spans="1:12" s="1" customFormat="1" x14ac:dyDescent="0.35">
      <c r="B329" s="73" t="s">
        <v>113</v>
      </c>
      <c r="C329" s="74"/>
      <c r="D329" s="74"/>
      <c r="E329" s="74"/>
      <c r="F329" s="74"/>
      <c r="G329" s="74"/>
      <c r="H329" s="74"/>
      <c r="I329" s="75"/>
      <c r="J329" s="11"/>
      <c r="K329" s="2"/>
      <c r="L329" s="3"/>
    </row>
    <row r="330" spans="1:12" s="1" customFormat="1" ht="15" customHeight="1" x14ac:dyDescent="0.35">
      <c r="B330" s="76" t="s">
        <v>126</v>
      </c>
      <c r="C330" s="77"/>
      <c r="D330" s="77"/>
      <c r="E330" s="78"/>
      <c r="F330" s="60" t="s">
        <v>114</v>
      </c>
      <c r="G330" s="60">
        <v>0</v>
      </c>
      <c r="H330" s="7"/>
      <c r="I330" s="46">
        <f>+G330*H330</f>
        <v>0</v>
      </c>
      <c r="J330" s="54"/>
      <c r="K330" s="2"/>
      <c r="L330" s="2"/>
    </row>
    <row r="331" spans="1:12" s="1" customFormat="1" x14ac:dyDescent="0.35">
      <c r="B331" s="73" t="s">
        <v>115</v>
      </c>
      <c r="C331" s="74"/>
      <c r="D331" s="74"/>
      <c r="E331" s="74"/>
      <c r="F331" s="74"/>
      <c r="G331" s="74"/>
      <c r="H331" s="74"/>
      <c r="I331" s="75"/>
      <c r="J331" s="55"/>
      <c r="K331" s="2"/>
      <c r="L331" s="2"/>
    </row>
    <row r="332" spans="1:12" s="1" customFormat="1" ht="15" customHeight="1" x14ac:dyDescent="0.35">
      <c r="B332" s="76" t="s">
        <v>116</v>
      </c>
      <c r="C332" s="77"/>
      <c r="D332" s="77"/>
      <c r="E332" s="78"/>
      <c r="F332" s="61" t="s">
        <v>114</v>
      </c>
      <c r="G332" s="61">
        <f>+G334</f>
        <v>1</v>
      </c>
      <c r="H332" s="4"/>
      <c r="I332" s="47">
        <f>+H332*G332</f>
        <v>0</v>
      </c>
      <c r="J332" s="54"/>
    </row>
    <row r="333" spans="1:12" s="1" customFormat="1" ht="15" customHeight="1" x14ac:dyDescent="0.35">
      <c r="B333" s="76" t="s">
        <v>117</v>
      </c>
      <c r="C333" s="77"/>
      <c r="D333" s="77"/>
      <c r="E333" s="78"/>
      <c r="F333" s="61" t="s">
        <v>114</v>
      </c>
      <c r="G333" s="61">
        <f>+G334</f>
        <v>1</v>
      </c>
      <c r="H333" s="4"/>
      <c r="I333" s="47">
        <f>+H333*G333</f>
        <v>0</v>
      </c>
      <c r="J333" s="54"/>
    </row>
    <row r="334" spans="1:12" s="1" customFormat="1" ht="52.15" customHeight="1" x14ac:dyDescent="0.35">
      <c r="B334" s="76" t="s">
        <v>120</v>
      </c>
      <c r="C334" s="77"/>
      <c r="D334" s="77"/>
      <c r="E334" s="78"/>
      <c r="F334" s="61" t="s">
        <v>114</v>
      </c>
      <c r="G334" s="61">
        <f>+'[1]Priloga 4Terminski plan'!$AA$30</f>
        <v>1</v>
      </c>
      <c r="H334" s="4"/>
      <c r="I334" s="47">
        <f>+H334*G334</f>
        <v>0</v>
      </c>
      <c r="J334" s="54"/>
    </row>
    <row r="335" spans="1:12" s="1" customFormat="1" ht="42.65" customHeight="1" x14ac:dyDescent="0.35">
      <c r="B335" s="76" t="s">
        <v>121</v>
      </c>
      <c r="C335" s="77"/>
      <c r="D335" s="77"/>
      <c r="E335" s="78"/>
      <c r="F335" s="61" t="s">
        <v>114</v>
      </c>
      <c r="G335" s="61">
        <f>+G334</f>
        <v>1</v>
      </c>
      <c r="H335" s="4"/>
      <c r="I335" s="47">
        <f>+H335*G335</f>
        <v>0</v>
      </c>
      <c r="J335" s="54"/>
    </row>
    <row r="336" spans="1:12" s="1" customFormat="1" x14ac:dyDescent="0.35">
      <c r="B336" s="73" t="s">
        <v>118</v>
      </c>
      <c r="C336" s="74"/>
      <c r="D336" s="74"/>
      <c r="E336" s="74"/>
      <c r="F336" s="74"/>
      <c r="G336" s="74"/>
      <c r="H336" s="74"/>
      <c r="I336" s="75"/>
      <c r="J336" s="55"/>
    </row>
    <row r="337" spans="1:12" s="1" customFormat="1" ht="51.65" customHeight="1" x14ac:dyDescent="0.35">
      <c r="B337" s="76" t="s">
        <v>122</v>
      </c>
      <c r="C337" s="77"/>
      <c r="D337" s="77"/>
      <c r="E337" s="78"/>
      <c r="F337" s="61" t="s">
        <v>114</v>
      </c>
      <c r="G337" s="61">
        <f>+'[1]Priloga 4Terminski plan'!$Z$30</f>
        <v>1</v>
      </c>
      <c r="H337" s="4"/>
      <c r="I337" s="47">
        <f>+H337*G337</f>
        <v>0</v>
      </c>
      <c r="J337" s="54"/>
    </row>
    <row r="338" spans="1:12" s="1" customFormat="1" ht="69.650000000000006" customHeight="1" x14ac:dyDescent="0.35">
      <c r="B338" s="76" t="s">
        <v>123</v>
      </c>
      <c r="C338" s="77"/>
      <c r="D338" s="77"/>
      <c r="E338" s="78"/>
      <c r="F338" s="61" t="s">
        <v>114</v>
      </c>
      <c r="G338" s="61">
        <f>+G337</f>
        <v>1</v>
      </c>
      <c r="H338" s="4"/>
      <c r="I338" s="47">
        <f>+H338*G338</f>
        <v>0</v>
      </c>
      <c r="J338" s="54"/>
    </row>
    <row r="339" spans="1:12" s="1" customFormat="1" ht="19.149999999999999" customHeight="1" x14ac:dyDescent="0.35">
      <c r="B339" s="5"/>
      <c r="C339" s="6"/>
      <c r="D339" s="6"/>
      <c r="E339"/>
      <c r="F339"/>
      <c r="G339"/>
      <c r="H339" s="6" t="s">
        <v>119</v>
      </c>
      <c r="I339" s="48">
        <f>+I330+SUM(I332:I335)+SUM(I337:I338)</f>
        <v>0</v>
      </c>
      <c r="J339" s="56"/>
    </row>
    <row r="340" spans="1:12" s="8" customFormat="1" x14ac:dyDescent="0.35">
      <c r="A340" s="8" t="s">
        <v>99</v>
      </c>
      <c r="B340" s="9" t="s">
        <v>52</v>
      </c>
      <c r="C340" s="9" t="s">
        <v>53</v>
      </c>
      <c r="D340" s="9"/>
      <c r="E340" s="9">
        <v>40</v>
      </c>
      <c r="F340" s="9" t="s">
        <v>73</v>
      </c>
      <c r="G340" s="9"/>
      <c r="H340" s="9" t="s">
        <v>74</v>
      </c>
      <c r="I340" s="45" t="s">
        <v>51</v>
      </c>
      <c r="J340" s="13"/>
    </row>
    <row r="341" spans="1:12" s="1" customFormat="1" ht="24" customHeight="1" x14ac:dyDescent="0.35">
      <c r="B341" s="63" t="s">
        <v>108</v>
      </c>
      <c r="C341" s="64"/>
      <c r="D341" s="64"/>
      <c r="E341" s="65"/>
      <c r="F341" s="69" t="s">
        <v>109</v>
      </c>
      <c r="G341" s="69" t="s">
        <v>110</v>
      </c>
      <c r="H341" s="69" t="s">
        <v>111</v>
      </c>
      <c r="I341" s="71" t="s">
        <v>112</v>
      </c>
      <c r="J341" s="54"/>
      <c r="K341" s="2"/>
      <c r="L341" s="2"/>
    </row>
    <row r="342" spans="1:12" s="1" customFormat="1" ht="24" customHeight="1" x14ac:dyDescent="0.35">
      <c r="B342" s="66"/>
      <c r="C342" s="67"/>
      <c r="D342" s="67"/>
      <c r="E342" s="68"/>
      <c r="F342" s="70"/>
      <c r="G342" s="70"/>
      <c r="H342" s="70"/>
      <c r="I342" s="72"/>
      <c r="J342" s="54"/>
      <c r="K342" s="2"/>
      <c r="L342" s="3"/>
    </row>
    <row r="343" spans="1:12" s="1" customFormat="1" x14ac:dyDescent="0.35">
      <c r="B343" s="73" t="s">
        <v>113</v>
      </c>
      <c r="C343" s="74"/>
      <c r="D343" s="74"/>
      <c r="E343" s="74"/>
      <c r="F343" s="74"/>
      <c r="G343" s="74"/>
      <c r="H343" s="74"/>
      <c r="I343" s="75"/>
      <c r="J343" s="11"/>
      <c r="K343" s="2"/>
      <c r="L343" s="3"/>
    </row>
    <row r="344" spans="1:12" s="1" customFormat="1" ht="15" customHeight="1" x14ac:dyDescent="0.35">
      <c r="B344" s="76" t="s">
        <v>126</v>
      </c>
      <c r="C344" s="77"/>
      <c r="D344" s="77"/>
      <c r="E344" s="78"/>
      <c r="F344" s="60" t="s">
        <v>114</v>
      </c>
      <c r="G344" s="60">
        <v>0</v>
      </c>
      <c r="H344" s="7"/>
      <c r="I344" s="46">
        <f>+G344*H344</f>
        <v>0</v>
      </c>
      <c r="J344" s="54"/>
      <c r="K344" s="2"/>
      <c r="L344" s="2"/>
    </row>
    <row r="345" spans="1:12" s="1" customFormat="1" x14ac:dyDescent="0.35">
      <c r="B345" s="73" t="s">
        <v>115</v>
      </c>
      <c r="C345" s="74"/>
      <c r="D345" s="74"/>
      <c r="E345" s="74"/>
      <c r="F345" s="74"/>
      <c r="G345" s="74"/>
      <c r="H345" s="74"/>
      <c r="I345" s="75"/>
      <c r="J345" s="55"/>
      <c r="K345" s="2"/>
      <c r="L345" s="2"/>
    </row>
    <row r="346" spans="1:12" s="1" customFormat="1" ht="15" customHeight="1" x14ac:dyDescent="0.35">
      <c r="B346" s="76" t="s">
        <v>116</v>
      </c>
      <c r="C346" s="77"/>
      <c r="D346" s="77"/>
      <c r="E346" s="78"/>
      <c r="F346" s="61" t="s">
        <v>114</v>
      </c>
      <c r="G346" s="61">
        <f>+G348</f>
        <v>1</v>
      </c>
      <c r="H346" s="4"/>
      <c r="I346" s="47">
        <f>+H346*G346</f>
        <v>0</v>
      </c>
      <c r="J346" s="54"/>
    </row>
    <row r="347" spans="1:12" s="1" customFormat="1" ht="15" customHeight="1" x14ac:dyDescent="0.35">
      <c r="B347" s="76" t="s">
        <v>117</v>
      </c>
      <c r="C347" s="77"/>
      <c r="D347" s="77"/>
      <c r="E347" s="78"/>
      <c r="F347" s="61" t="s">
        <v>114</v>
      </c>
      <c r="G347" s="61">
        <f>+G348</f>
        <v>1</v>
      </c>
      <c r="H347" s="4"/>
      <c r="I347" s="47">
        <f>+H347*G347</f>
        <v>0</v>
      </c>
      <c r="J347" s="54"/>
    </row>
    <row r="348" spans="1:12" s="1" customFormat="1" ht="52.15" customHeight="1" x14ac:dyDescent="0.35">
      <c r="B348" s="76" t="s">
        <v>120</v>
      </c>
      <c r="C348" s="77"/>
      <c r="D348" s="77"/>
      <c r="E348" s="78"/>
      <c r="F348" s="61" t="s">
        <v>114</v>
      </c>
      <c r="G348" s="61">
        <f>+'[1]Priloga 4Terminski plan'!$AA$31</f>
        <v>1</v>
      </c>
      <c r="H348" s="4"/>
      <c r="I348" s="47">
        <f>+H348*G348</f>
        <v>0</v>
      </c>
      <c r="J348" s="54"/>
    </row>
    <row r="349" spans="1:12" s="1" customFormat="1" ht="42.65" customHeight="1" x14ac:dyDescent="0.35">
      <c r="B349" s="76" t="s">
        <v>121</v>
      </c>
      <c r="C349" s="77"/>
      <c r="D349" s="77"/>
      <c r="E349" s="78"/>
      <c r="F349" s="61" t="s">
        <v>114</v>
      </c>
      <c r="G349" s="61">
        <f>+G348</f>
        <v>1</v>
      </c>
      <c r="H349" s="4"/>
      <c r="I349" s="47">
        <f>+H349*G349</f>
        <v>0</v>
      </c>
      <c r="J349" s="54"/>
    </row>
    <row r="350" spans="1:12" s="1" customFormat="1" x14ac:dyDescent="0.35">
      <c r="B350" s="73" t="s">
        <v>118</v>
      </c>
      <c r="C350" s="74"/>
      <c r="D350" s="74"/>
      <c r="E350" s="74"/>
      <c r="F350" s="74"/>
      <c r="G350" s="74"/>
      <c r="H350" s="74"/>
      <c r="I350" s="75"/>
      <c r="J350" s="55"/>
    </row>
    <row r="351" spans="1:12" s="1" customFormat="1" ht="51.65" customHeight="1" x14ac:dyDescent="0.35">
      <c r="B351" s="76" t="s">
        <v>122</v>
      </c>
      <c r="C351" s="77"/>
      <c r="D351" s="77"/>
      <c r="E351" s="78"/>
      <c r="F351" s="61" t="s">
        <v>114</v>
      </c>
      <c r="G351" s="61">
        <f>+'[1]Priloga 4Terminski plan'!$Z$31</f>
        <v>1</v>
      </c>
      <c r="H351" s="4"/>
      <c r="I351" s="47">
        <f>+H351*G351</f>
        <v>0</v>
      </c>
      <c r="J351" s="54"/>
    </row>
    <row r="352" spans="1:12" s="1" customFormat="1" ht="69.650000000000006" customHeight="1" x14ac:dyDescent="0.35">
      <c r="B352" s="76" t="s">
        <v>123</v>
      </c>
      <c r="C352" s="77"/>
      <c r="D352" s="77"/>
      <c r="E352" s="78"/>
      <c r="F352" s="61" t="s">
        <v>114</v>
      </c>
      <c r="G352" s="61">
        <f>+G351</f>
        <v>1</v>
      </c>
      <c r="H352" s="4"/>
      <c r="I352" s="47">
        <f>+H352*G352</f>
        <v>0</v>
      </c>
      <c r="J352" s="54"/>
    </row>
    <row r="353" spans="1:12" s="1" customFormat="1" ht="19.149999999999999" customHeight="1" x14ac:dyDescent="0.35">
      <c r="B353" s="5"/>
      <c r="C353" s="6"/>
      <c r="D353" s="6"/>
      <c r="E353"/>
      <c r="F353"/>
      <c r="G353"/>
      <c r="H353" s="6" t="s">
        <v>119</v>
      </c>
      <c r="I353" s="48">
        <f>+I344+SUM(I346:I349)+SUM(I351:I352)</f>
        <v>0</v>
      </c>
      <c r="J353" s="56"/>
    </row>
    <row r="354" spans="1:12" s="8" customFormat="1" x14ac:dyDescent="0.35">
      <c r="A354" s="8" t="s">
        <v>100</v>
      </c>
      <c r="B354" s="9" t="s">
        <v>54</v>
      </c>
      <c r="C354" s="9" t="s">
        <v>55</v>
      </c>
      <c r="D354" s="9"/>
      <c r="E354" s="9">
        <v>44</v>
      </c>
      <c r="F354" s="9" t="s">
        <v>73</v>
      </c>
      <c r="G354" s="9"/>
      <c r="H354" s="9" t="s">
        <v>74</v>
      </c>
      <c r="I354" s="45" t="s">
        <v>42</v>
      </c>
      <c r="J354" s="13"/>
    </row>
    <row r="355" spans="1:12" s="1" customFormat="1" ht="24" customHeight="1" x14ac:dyDescent="0.35">
      <c r="B355" s="63" t="s">
        <v>108</v>
      </c>
      <c r="C355" s="64"/>
      <c r="D355" s="64"/>
      <c r="E355" s="65"/>
      <c r="F355" s="69" t="s">
        <v>109</v>
      </c>
      <c r="G355" s="69" t="s">
        <v>110</v>
      </c>
      <c r="H355" s="69" t="s">
        <v>111</v>
      </c>
      <c r="I355" s="71" t="s">
        <v>112</v>
      </c>
      <c r="J355" s="54"/>
      <c r="K355" s="2"/>
      <c r="L355" s="2"/>
    </row>
    <row r="356" spans="1:12" s="1" customFormat="1" ht="24" customHeight="1" x14ac:dyDescent="0.35">
      <c r="B356" s="66"/>
      <c r="C356" s="67"/>
      <c r="D356" s="67"/>
      <c r="E356" s="68"/>
      <c r="F356" s="70"/>
      <c r="G356" s="70"/>
      <c r="H356" s="70"/>
      <c r="I356" s="72"/>
      <c r="J356" s="54"/>
      <c r="K356" s="2"/>
      <c r="L356" s="3"/>
    </row>
    <row r="357" spans="1:12" s="1" customFormat="1" x14ac:dyDescent="0.35">
      <c r="B357" s="73" t="s">
        <v>113</v>
      </c>
      <c r="C357" s="74"/>
      <c r="D357" s="74"/>
      <c r="E357" s="74"/>
      <c r="F357" s="74"/>
      <c r="G357" s="74"/>
      <c r="H357" s="74"/>
      <c r="I357" s="75"/>
      <c r="J357" s="11"/>
      <c r="K357" s="2"/>
      <c r="L357" s="3"/>
    </row>
    <row r="358" spans="1:12" s="1" customFormat="1" ht="15" customHeight="1" x14ac:dyDescent="0.35">
      <c r="B358" s="76" t="s">
        <v>126</v>
      </c>
      <c r="C358" s="77"/>
      <c r="D358" s="77"/>
      <c r="E358" s="78"/>
      <c r="F358" s="60" t="s">
        <v>114</v>
      </c>
      <c r="G358" s="60">
        <v>12</v>
      </c>
      <c r="H358" s="7"/>
      <c r="I358" s="46">
        <f>+G358*H358</f>
        <v>0</v>
      </c>
      <c r="J358" s="54"/>
      <c r="K358" s="2"/>
      <c r="L358" s="2"/>
    </row>
    <row r="359" spans="1:12" s="1" customFormat="1" x14ac:dyDescent="0.35">
      <c r="B359" s="73" t="s">
        <v>115</v>
      </c>
      <c r="C359" s="74"/>
      <c r="D359" s="74"/>
      <c r="E359" s="74"/>
      <c r="F359" s="74"/>
      <c r="G359" s="74"/>
      <c r="H359" s="74"/>
      <c r="I359" s="75"/>
      <c r="J359" s="55"/>
      <c r="L359" s="2"/>
    </row>
    <row r="360" spans="1:12" s="1" customFormat="1" ht="15" customHeight="1" x14ac:dyDescent="0.35">
      <c r="B360" s="76" t="s">
        <v>116</v>
      </c>
      <c r="C360" s="77"/>
      <c r="D360" s="77"/>
      <c r="E360" s="78"/>
      <c r="F360" s="61" t="s">
        <v>114</v>
      </c>
      <c r="G360" s="61">
        <f>+G362</f>
        <v>1</v>
      </c>
      <c r="H360" s="4"/>
      <c r="I360" s="47">
        <f>+H360*G360</f>
        <v>0</v>
      </c>
      <c r="J360" s="54"/>
    </row>
    <row r="361" spans="1:12" s="1" customFormat="1" ht="15" customHeight="1" x14ac:dyDescent="0.35">
      <c r="B361" s="76" t="s">
        <v>117</v>
      </c>
      <c r="C361" s="77"/>
      <c r="D361" s="77"/>
      <c r="E361" s="78"/>
      <c r="F361" s="61" t="s">
        <v>114</v>
      </c>
      <c r="G361" s="61">
        <f>+G362</f>
        <v>1</v>
      </c>
      <c r="H361" s="4"/>
      <c r="I361" s="47">
        <f>+H361*G361</f>
        <v>0</v>
      </c>
      <c r="J361" s="54"/>
    </row>
    <row r="362" spans="1:12" s="1" customFormat="1" ht="52.15" customHeight="1" x14ac:dyDescent="0.35">
      <c r="B362" s="76" t="s">
        <v>120</v>
      </c>
      <c r="C362" s="77"/>
      <c r="D362" s="77"/>
      <c r="E362" s="78"/>
      <c r="F362" s="61" t="s">
        <v>114</v>
      </c>
      <c r="G362" s="61">
        <f>+'[1]Priloga 4Terminski plan'!$AA$32</f>
        <v>1</v>
      </c>
      <c r="H362" s="4"/>
      <c r="I362" s="47">
        <f>+H362*G362</f>
        <v>0</v>
      </c>
      <c r="J362" s="54"/>
    </row>
    <row r="363" spans="1:12" s="1" customFormat="1" ht="42.65" customHeight="1" x14ac:dyDescent="0.35">
      <c r="B363" s="76" t="s">
        <v>121</v>
      </c>
      <c r="C363" s="77"/>
      <c r="D363" s="77"/>
      <c r="E363" s="78"/>
      <c r="F363" s="61" t="s">
        <v>114</v>
      </c>
      <c r="G363" s="61">
        <f>+G362</f>
        <v>1</v>
      </c>
      <c r="H363" s="4"/>
      <c r="I363" s="47">
        <f>+H363*G363</f>
        <v>0</v>
      </c>
      <c r="J363" s="54"/>
    </row>
    <row r="364" spans="1:12" s="1" customFormat="1" x14ac:dyDescent="0.35">
      <c r="B364" s="73" t="s">
        <v>118</v>
      </c>
      <c r="C364" s="74"/>
      <c r="D364" s="74"/>
      <c r="E364" s="74"/>
      <c r="F364" s="74"/>
      <c r="G364" s="74"/>
      <c r="H364" s="74"/>
      <c r="I364" s="75"/>
      <c r="J364" s="55"/>
    </row>
    <row r="365" spans="1:12" s="1" customFormat="1" ht="51.65" customHeight="1" x14ac:dyDescent="0.35">
      <c r="B365" s="76" t="s">
        <v>122</v>
      </c>
      <c r="C365" s="77"/>
      <c r="D365" s="77"/>
      <c r="E365" s="78"/>
      <c r="F365" s="61" t="s">
        <v>114</v>
      </c>
      <c r="G365" s="61">
        <f>+'[1]Priloga 4Terminski plan'!$Z$32</f>
        <v>1</v>
      </c>
      <c r="H365" s="4"/>
      <c r="I365" s="47">
        <f>+H365*G365</f>
        <v>0</v>
      </c>
      <c r="J365" s="54"/>
    </row>
    <row r="366" spans="1:12" s="1" customFormat="1" ht="69.650000000000006" customHeight="1" x14ac:dyDescent="0.35">
      <c r="B366" s="76" t="s">
        <v>123</v>
      </c>
      <c r="C366" s="77"/>
      <c r="D366" s="77"/>
      <c r="E366" s="78"/>
      <c r="F366" s="61" t="s">
        <v>114</v>
      </c>
      <c r="G366" s="61">
        <f>+G365</f>
        <v>1</v>
      </c>
      <c r="H366" s="4"/>
      <c r="I366" s="47">
        <f>+H366*G366</f>
        <v>0</v>
      </c>
      <c r="J366" s="54"/>
    </row>
    <row r="367" spans="1:12" s="1" customFormat="1" ht="19.149999999999999" customHeight="1" x14ac:dyDescent="0.35">
      <c r="B367" s="5"/>
      <c r="C367" s="6"/>
      <c r="D367" s="6"/>
      <c r="E367"/>
      <c r="F367"/>
      <c r="G367"/>
      <c r="H367" s="6" t="s">
        <v>119</v>
      </c>
      <c r="I367" s="48">
        <f>+I358+SUM(I360:I363)+SUM(I365:I366)</f>
        <v>0</v>
      </c>
      <c r="J367" s="56"/>
    </row>
    <row r="368" spans="1:12" s="8" customFormat="1" x14ac:dyDescent="0.35">
      <c r="A368" s="8" t="s">
        <v>101</v>
      </c>
      <c r="B368" s="9" t="s">
        <v>56</v>
      </c>
      <c r="C368" s="9" t="s">
        <v>57</v>
      </c>
      <c r="D368" s="9"/>
      <c r="E368" s="9">
        <v>105</v>
      </c>
      <c r="F368" s="9" t="s">
        <v>73</v>
      </c>
      <c r="G368" s="9"/>
      <c r="H368" s="9" t="s">
        <v>74</v>
      </c>
      <c r="I368" s="45" t="s">
        <v>9</v>
      </c>
      <c r="J368" s="13"/>
    </row>
    <row r="369" spans="1:12" s="1" customFormat="1" ht="24" customHeight="1" x14ac:dyDescent="0.35">
      <c r="B369" s="63" t="s">
        <v>108</v>
      </c>
      <c r="C369" s="64"/>
      <c r="D369" s="64"/>
      <c r="E369" s="65"/>
      <c r="F369" s="69" t="s">
        <v>109</v>
      </c>
      <c r="G369" s="69" t="s">
        <v>110</v>
      </c>
      <c r="H369" s="69" t="s">
        <v>111</v>
      </c>
      <c r="I369" s="71" t="s">
        <v>112</v>
      </c>
      <c r="J369" s="54"/>
      <c r="K369" s="2"/>
      <c r="L369" s="2"/>
    </row>
    <row r="370" spans="1:12" s="1" customFormat="1" ht="24" customHeight="1" x14ac:dyDescent="0.35">
      <c r="B370" s="66"/>
      <c r="C370" s="67"/>
      <c r="D370" s="67"/>
      <c r="E370" s="68"/>
      <c r="F370" s="70"/>
      <c r="G370" s="70"/>
      <c r="H370" s="70"/>
      <c r="I370" s="72"/>
      <c r="J370" s="54"/>
      <c r="K370" s="2"/>
      <c r="L370" s="3"/>
    </row>
    <row r="371" spans="1:12" s="1" customFormat="1" x14ac:dyDescent="0.35">
      <c r="B371" s="73" t="s">
        <v>113</v>
      </c>
      <c r="C371" s="74"/>
      <c r="D371" s="74"/>
      <c r="E371" s="74"/>
      <c r="F371" s="74"/>
      <c r="G371" s="74"/>
      <c r="H371" s="74"/>
      <c r="I371" s="75"/>
      <c r="J371" s="11"/>
      <c r="K371" s="2"/>
      <c r="L371" s="3"/>
    </row>
    <row r="372" spans="1:12" s="1" customFormat="1" ht="15" customHeight="1" x14ac:dyDescent="0.35">
      <c r="B372" s="76" t="s">
        <v>126</v>
      </c>
      <c r="C372" s="77"/>
      <c r="D372" s="77"/>
      <c r="E372" s="78"/>
      <c r="F372" s="60" t="s">
        <v>114</v>
      </c>
      <c r="G372" s="60">
        <v>0</v>
      </c>
      <c r="H372" s="7"/>
      <c r="I372" s="46">
        <f>+G372*H372</f>
        <v>0</v>
      </c>
      <c r="J372" s="54"/>
      <c r="K372" s="2"/>
      <c r="L372" s="2"/>
    </row>
    <row r="373" spans="1:12" s="1" customFormat="1" x14ac:dyDescent="0.35">
      <c r="B373" s="73" t="s">
        <v>115</v>
      </c>
      <c r="C373" s="74"/>
      <c r="D373" s="74"/>
      <c r="E373" s="74"/>
      <c r="F373" s="74"/>
      <c r="G373" s="74"/>
      <c r="H373" s="74"/>
      <c r="I373" s="75"/>
      <c r="J373" s="55"/>
      <c r="K373" s="2"/>
      <c r="L373" s="2"/>
    </row>
    <row r="374" spans="1:12" s="1" customFormat="1" ht="15" customHeight="1" x14ac:dyDescent="0.35">
      <c r="B374" s="76" t="s">
        <v>116</v>
      </c>
      <c r="C374" s="77"/>
      <c r="D374" s="77"/>
      <c r="E374" s="78"/>
      <c r="F374" s="61" t="s">
        <v>114</v>
      </c>
      <c r="G374" s="61">
        <f>+G376</f>
        <v>1</v>
      </c>
      <c r="H374" s="4"/>
      <c r="I374" s="47">
        <f>+H374*G374</f>
        <v>0</v>
      </c>
      <c r="J374" s="54"/>
    </row>
    <row r="375" spans="1:12" s="1" customFormat="1" ht="15" customHeight="1" x14ac:dyDescent="0.35">
      <c r="B375" s="76" t="s">
        <v>117</v>
      </c>
      <c r="C375" s="77"/>
      <c r="D375" s="77"/>
      <c r="E375" s="78"/>
      <c r="F375" s="61" t="s">
        <v>114</v>
      </c>
      <c r="G375" s="61">
        <f>+G376</f>
        <v>1</v>
      </c>
      <c r="H375" s="4"/>
      <c r="I375" s="47">
        <f>+H375*G375</f>
        <v>0</v>
      </c>
      <c r="J375" s="54"/>
    </row>
    <row r="376" spans="1:12" s="1" customFormat="1" ht="52.15" customHeight="1" x14ac:dyDescent="0.35">
      <c r="B376" s="76" t="s">
        <v>120</v>
      </c>
      <c r="C376" s="77"/>
      <c r="D376" s="77"/>
      <c r="E376" s="78"/>
      <c r="F376" s="61" t="s">
        <v>114</v>
      </c>
      <c r="G376" s="61">
        <f>+'[1]Priloga 4Terminski plan'!$AA$33</f>
        <v>1</v>
      </c>
      <c r="H376" s="4"/>
      <c r="I376" s="47">
        <f>+H376*G376</f>
        <v>0</v>
      </c>
      <c r="J376" s="54"/>
    </row>
    <row r="377" spans="1:12" s="1" customFormat="1" ht="42.65" customHeight="1" x14ac:dyDescent="0.35">
      <c r="B377" s="76" t="s">
        <v>121</v>
      </c>
      <c r="C377" s="77"/>
      <c r="D377" s="77"/>
      <c r="E377" s="78"/>
      <c r="F377" s="61" t="s">
        <v>114</v>
      </c>
      <c r="G377" s="61">
        <f>+G376</f>
        <v>1</v>
      </c>
      <c r="H377" s="4"/>
      <c r="I377" s="47">
        <f>+H377*G377</f>
        <v>0</v>
      </c>
      <c r="J377" s="54"/>
    </row>
    <row r="378" spans="1:12" s="1" customFormat="1" x14ac:dyDescent="0.35">
      <c r="B378" s="73" t="s">
        <v>118</v>
      </c>
      <c r="C378" s="74"/>
      <c r="D378" s="74"/>
      <c r="E378" s="74"/>
      <c r="F378" s="74"/>
      <c r="G378" s="74"/>
      <c r="H378" s="74"/>
      <c r="I378" s="75"/>
      <c r="J378" s="55"/>
    </row>
    <row r="379" spans="1:12" s="1" customFormat="1" ht="51.65" customHeight="1" x14ac:dyDescent="0.35">
      <c r="B379" s="76" t="s">
        <v>122</v>
      </c>
      <c r="C379" s="77"/>
      <c r="D379" s="77"/>
      <c r="E379" s="78"/>
      <c r="F379" s="61" t="s">
        <v>114</v>
      </c>
      <c r="G379" s="61">
        <f>+'[1]Priloga 4Terminski plan'!$Z$33</f>
        <v>1</v>
      </c>
      <c r="H379" s="4"/>
      <c r="I379" s="47">
        <f>+H379*G379</f>
        <v>0</v>
      </c>
      <c r="J379" s="54"/>
    </row>
    <row r="380" spans="1:12" s="1" customFormat="1" ht="69.650000000000006" customHeight="1" x14ac:dyDescent="0.35">
      <c r="B380" s="76" t="s">
        <v>123</v>
      </c>
      <c r="C380" s="77"/>
      <c r="D380" s="77"/>
      <c r="E380" s="78"/>
      <c r="F380" s="61" t="s">
        <v>114</v>
      </c>
      <c r="G380" s="61">
        <f>+G379</f>
        <v>1</v>
      </c>
      <c r="H380" s="4"/>
      <c r="I380" s="47">
        <f>+H380*G380</f>
        <v>0</v>
      </c>
      <c r="J380" s="54"/>
    </row>
    <row r="381" spans="1:12" s="1" customFormat="1" ht="19.149999999999999" customHeight="1" x14ac:dyDescent="0.35">
      <c r="B381" s="5"/>
      <c r="C381" s="6"/>
      <c r="D381" s="6"/>
      <c r="E381"/>
      <c r="F381"/>
      <c r="G381"/>
      <c r="H381" s="6" t="s">
        <v>119</v>
      </c>
      <c r="I381" s="48">
        <f>+I372+SUM(I374:I377)+SUM(I379:I380)</f>
        <v>0</v>
      </c>
      <c r="J381" s="56"/>
    </row>
    <row r="382" spans="1:12" s="8" customFormat="1" x14ac:dyDescent="0.35">
      <c r="A382" s="8" t="s">
        <v>102</v>
      </c>
      <c r="B382" s="9" t="s">
        <v>58</v>
      </c>
      <c r="C382" s="9" t="s">
        <v>59</v>
      </c>
      <c r="D382" s="9"/>
      <c r="E382" s="9">
        <v>105</v>
      </c>
      <c r="F382" s="9" t="s">
        <v>73</v>
      </c>
      <c r="G382" s="9"/>
      <c r="H382" s="9" t="s">
        <v>74</v>
      </c>
      <c r="I382" s="45" t="s">
        <v>9</v>
      </c>
      <c r="J382" s="13"/>
    </row>
    <row r="383" spans="1:12" s="1" customFormat="1" ht="24" customHeight="1" x14ac:dyDescent="0.35">
      <c r="B383" s="63" t="s">
        <v>108</v>
      </c>
      <c r="C383" s="64"/>
      <c r="D383" s="64"/>
      <c r="E383" s="65"/>
      <c r="F383" s="69" t="s">
        <v>109</v>
      </c>
      <c r="G383" s="69" t="s">
        <v>110</v>
      </c>
      <c r="H383" s="69" t="s">
        <v>111</v>
      </c>
      <c r="I383" s="71" t="s">
        <v>112</v>
      </c>
      <c r="J383" s="54"/>
      <c r="K383" s="2"/>
      <c r="L383" s="2"/>
    </row>
    <row r="384" spans="1:12" s="1" customFormat="1" ht="24" customHeight="1" x14ac:dyDescent="0.35">
      <c r="B384" s="66"/>
      <c r="C384" s="67"/>
      <c r="D384" s="67"/>
      <c r="E384" s="68"/>
      <c r="F384" s="70"/>
      <c r="G384" s="70"/>
      <c r="H384" s="70"/>
      <c r="I384" s="72"/>
      <c r="J384" s="54"/>
      <c r="K384" s="2"/>
      <c r="L384" s="3"/>
    </row>
    <row r="385" spans="1:12" s="1" customFormat="1" x14ac:dyDescent="0.35">
      <c r="B385" s="73" t="s">
        <v>113</v>
      </c>
      <c r="C385" s="74"/>
      <c r="D385" s="74"/>
      <c r="E385" s="74"/>
      <c r="F385" s="74"/>
      <c r="G385" s="74"/>
      <c r="H385" s="74"/>
      <c r="I385" s="75"/>
      <c r="J385" s="11"/>
      <c r="K385" s="2"/>
      <c r="L385" s="3"/>
    </row>
    <row r="386" spans="1:12" s="1" customFormat="1" ht="15" customHeight="1" x14ac:dyDescent="0.35">
      <c r="B386" s="76" t="s">
        <v>126</v>
      </c>
      <c r="C386" s="77"/>
      <c r="D386" s="77"/>
      <c r="E386" s="78"/>
      <c r="F386" s="60" t="s">
        <v>114</v>
      </c>
      <c r="G386" s="60">
        <v>0</v>
      </c>
      <c r="H386" s="7"/>
      <c r="I386" s="46">
        <f>+G386*H386</f>
        <v>0</v>
      </c>
      <c r="J386" s="54"/>
      <c r="K386" s="2"/>
      <c r="L386" s="2"/>
    </row>
    <row r="387" spans="1:12" s="1" customFormat="1" x14ac:dyDescent="0.35">
      <c r="B387" s="73" t="s">
        <v>115</v>
      </c>
      <c r="C387" s="74"/>
      <c r="D387" s="74"/>
      <c r="E387" s="74"/>
      <c r="F387" s="74"/>
      <c r="G387" s="74"/>
      <c r="H387" s="74"/>
      <c r="I387" s="75"/>
      <c r="J387" s="55"/>
      <c r="K387" s="2"/>
      <c r="L387" s="2"/>
    </row>
    <row r="388" spans="1:12" s="1" customFormat="1" ht="15" customHeight="1" x14ac:dyDescent="0.35">
      <c r="B388" s="76" t="s">
        <v>116</v>
      </c>
      <c r="C388" s="77"/>
      <c r="D388" s="77"/>
      <c r="E388" s="78"/>
      <c r="F388" s="61" t="s">
        <v>114</v>
      </c>
      <c r="G388" s="61">
        <f>+G390</f>
        <v>1</v>
      </c>
      <c r="H388" s="4"/>
      <c r="I388" s="47">
        <f>+H388*G388</f>
        <v>0</v>
      </c>
      <c r="J388" s="54"/>
    </row>
    <row r="389" spans="1:12" s="1" customFormat="1" ht="15" customHeight="1" x14ac:dyDescent="0.35">
      <c r="B389" s="76" t="s">
        <v>117</v>
      </c>
      <c r="C389" s="77"/>
      <c r="D389" s="77"/>
      <c r="E389" s="78"/>
      <c r="F389" s="61" t="s">
        <v>114</v>
      </c>
      <c r="G389" s="61">
        <f>+G390</f>
        <v>1</v>
      </c>
      <c r="H389" s="4"/>
      <c r="I389" s="47">
        <f>+H389*G389</f>
        <v>0</v>
      </c>
      <c r="J389" s="54"/>
    </row>
    <row r="390" spans="1:12" s="1" customFormat="1" ht="52.15" customHeight="1" x14ac:dyDescent="0.35">
      <c r="B390" s="76" t="s">
        <v>120</v>
      </c>
      <c r="C390" s="77"/>
      <c r="D390" s="77"/>
      <c r="E390" s="78"/>
      <c r="F390" s="61" t="s">
        <v>114</v>
      </c>
      <c r="G390" s="61">
        <f>+'[1]Priloga 4Terminski plan'!$AA$34</f>
        <v>1</v>
      </c>
      <c r="H390" s="4"/>
      <c r="I390" s="47">
        <f>+H390*G390</f>
        <v>0</v>
      </c>
      <c r="J390" s="54"/>
    </row>
    <row r="391" spans="1:12" s="1" customFormat="1" ht="42.65" customHeight="1" x14ac:dyDescent="0.35">
      <c r="B391" s="76" t="s">
        <v>121</v>
      </c>
      <c r="C391" s="77"/>
      <c r="D391" s="77"/>
      <c r="E391" s="78"/>
      <c r="F391" s="61" t="s">
        <v>114</v>
      </c>
      <c r="G391" s="61">
        <f>+G390</f>
        <v>1</v>
      </c>
      <c r="H391" s="4"/>
      <c r="I391" s="47">
        <f>+H391*G391</f>
        <v>0</v>
      </c>
      <c r="J391" s="54"/>
    </row>
    <row r="392" spans="1:12" s="1" customFormat="1" x14ac:dyDescent="0.35">
      <c r="B392" s="73" t="s">
        <v>118</v>
      </c>
      <c r="C392" s="74"/>
      <c r="D392" s="74"/>
      <c r="E392" s="74"/>
      <c r="F392" s="74"/>
      <c r="G392" s="74"/>
      <c r="H392" s="74"/>
      <c r="I392" s="75"/>
      <c r="J392" s="55"/>
    </row>
    <row r="393" spans="1:12" s="1" customFormat="1" ht="51.65" customHeight="1" x14ac:dyDescent="0.35">
      <c r="B393" s="76" t="s">
        <v>122</v>
      </c>
      <c r="C393" s="77"/>
      <c r="D393" s="77"/>
      <c r="E393" s="78"/>
      <c r="F393" s="61" t="s">
        <v>114</v>
      </c>
      <c r="G393" s="61">
        <f>+'[1]Priloga 4Terminski plan'!$Z$34</f>
        <v>1</v>
      </c>
      <c r="H393" s="4"/>
      <c r="I393" s="47">
        <f>+H393*G393</f>
        <v>0</v>
      </c>
      <c r="J393" s="54"/>
    </row>
    <row r="394" spans="1:12" s="1" customFormat="1" ht="69.650000000000006" customHeight="1" x14ac:dyDescent="0.35">
      <c r="B394" s="76" t="s">
        <v>123</v>
      </c>
      <c r="C394" s="77"/>
      <c r="D394" s="77"/>
      <c r="E394" s="78"/>
      <c r="F394" s="61" t="s">
        <v>114</v>
      </c>
      <c r="G394" s="61">
        <f>+G393</f>
        <v>1</v>
      </c>
      <c r="H394" s="4"/>
      <c r="I394" s="47">
        <f>+H394*G394</f>
        <v>0</v>
      </c>
      <c r="J394" s="54"/>
    </row>
    <row r="395" spans="1:12" s="1" customFormat="1" ht="19.149999999999999" customHeight="1" x14ac:dyDescent="0.35">
      <c r="B395" s="5"/>
      <c r="C395" s="6"/>
      <c r="D395" s="6"/>
      <c r="E395"/>
      <c r="F395"/>
      <c r="G395"/>
      <c r="H395" s="6" t="s">
        <v>119</v>
      </c>
      <c r="I395" s="48">
        <f>+I386+SUM(I388:I391)+SUM(I393:I394)</f>
        <v>0</v>
      </c>
      <c r="J395" s="56"/>
    </row>
    <row r="396" spans="1:12" s="8" customFormat="1" x14ac:dyDescent="0.35">
      <c r="A396" s="8" t="s">
        <v>103</v>
      </c>
      <c r="B396" s="9" t="s">
        <v>60</v>
      </c>
      <c r="C396" s="9" t="s">
        <v>61</v>
      </c>
      <c r="D396" s="9"/>
      <c r="E396" s="9">
        <v>132</v>
      </c>
      <c r="F396" s="9" t="s">
        <v>73</v>
      </c>
      <c r="G396" s="9"/>
      <c r="H396" s="9" t="s">
        <v>74</v>
      </c>
      <c r="I396" s="45" t="s">
        <v>51</v>
      </c>
      <c r="J396" s="13"/>
    </row>
    <row r="397" spans="1:12" s="1" customFormat="1" ht="24" customHeight="1" x14ac:dyDescent="0.35">
      <c r="B397" s="63" t="s">
        <v>108</v>
      </c>
      <c r="C397" s="64"/>
      <c r="D397" s="64"/>
      <c r="E397" s="65"/>
      <c r="F397" s="69" t="s">
        <v>109</v>
      </c>
      <c r="G397" s="69" t="s">
        <v>110</v>
      </c>
      <c r="H397" s="69" t="s">
        <v>111</v>
      </c>
      <c r="I397" s="71" t="s">
        <v>112</v>
      </c>
      <c r="J397" s="54"/>
      <c r="K397" s="2"/>
      <c r="L397" s="2"/>
    </row>
    <row r="398" spans="1:12" s="1" customFormat="1" ht="24" customHeight="1" x14ac:dyDescent="0.35">
      <c r="B398" s="66"/>
      <c r="C398" s="67"/>
      <c r="D398" s="67"/>
      <c r="E398" s="68"/>
      <c r="F398" s="70"/>
      <c r="G398" s="70"/>
      <c r="H398" s="70"/>
      <c r="I398" s="72"/>
      <c r="J398" s="54"/>
      <c r="K398" s="2"/>
      <c r="L398" s="3"/>
    </row>
    <row r="399" spans="1:12" s="1" customFormat="1" x14ac:dyDescent="0.35">
      <c r="B399" s="73" t="s">
        <v>113</v>
      </c>
      <c r="C399" s="74"/>
      <c r="D399" s="74"/>
      <c r="E399" s="74"/>
      <c r="F399" s="74"/>
      <c r="G399" s="74"/>
      <c r="H399" s="74"/>
      <c r="I399" s="75"/>
      <c r="J399" s="11"/>
      <c r="K399" s="2"/>
      <c r="L399" s="3"/>
    </row>
    <row r="400" spans="1:12" s="1" customFormat="1" ht="15" customHeight="1" x14ac:dyDescent="0.35">
      <c r="B400" s="76" t="s">
        <v>126</v>
      </c>
      <c r="C400" s="77"/>
      <c r="D400" s="77"/>
      <c r="E400" s="78"/>
      <c r="F400" s="60" t="s">
        <v>114</v>
      </c>
      <c r="G400" s="60">
        <v>41</v>
      </c>
      <c r="H400" s="7"/>
      <c r="I400" s="46">
        <f>+G400*H400</f>
        <v>0</v>
      </c>
      <c r="J400" s="54"/>
      <c r="K400" s="2"/>
      <c r="L400" s="2"/>
    </row>
    <row r="401" spans="1:12" s="1" customFormat="1" x14ac:dyDescent="0.35">
      <c r="B401" s="73" t="s">
        <v>115</v>
      </c>
      <c r="C401" s="74"/>
      <c r="D401" s="74"/>
      <c r="E401" s="74"/>
      <c r="F401" s="74"/>
      <c r="G401" s="74"/>
      <c r="H401" s="74"/>
      <c r="I401" s="75"/>
      <c r="J401" s="55"/>
      <c r="K401" s="2"/>
      <c r="L401" s="2"/>
    </row>
    <row r="402" spans="1:12" s="1" customFormat="1" ht="15" customHeight="1" x14ac:dyDescent="0.35">
      <c r="B402" s="76" t="s">
        <v>116</v>
      </c>
      <c r="C402" s="77"/>
      <c r="D402" s="77"/>
      <c r="E402" s="78"/>
      <c r="F402" s="61" t="s">
        <v>114</v>
      </c>
      <c r="G402" s="61">
        <f>+G404</f>
        <v>1</v>
      </c>
      <c r="H402" s="4"/>
      <c r="I402" s="47">
        <f>+H402*G402</f>
        <v>0</v>
      </c>
      <c r="J402" s="54"/>
    </row>
    <row r="403" spans="1:12" s="1" customFormat="1" ht="15" customHeight="1" x14ac:dyDescent="0.35">
      <c r="B403" s="76" t="s">
        <v>117</v>
      </c>
      <c r="C403" s="77"/>
      <c r="D403" s="77"/>
      <c r="E403" s="78"/>
      <c r="F403" s="61" t="s">
        <v>114</v>
      </c>
      <c r="G403" s="61">
        <f>+G404</f>
        <v>1</v>
      </c>
      <c r="H403" s="4"/>
      <c r="I403" s="47">
        <f>+H403*G403</f>
        <v>0</v>
      </c>
      <c r="J403" s="54"/>
    </row>
    <row r="404" spans="1:12" s="1" customFormat="1" ht="52.15" customHeight="1" x14ac:dyDescent="0.35">
      <c r="B404" s="76" t="s">
        <v>120</v>
      </c>
      <c r="C404" s="77"/>
      <c r="D404" s="77"/>
      <c r="E404" s="78"/>
      <c r="F404" s="61" t="s">
        <v>114</v>
      </c>
      <c r="G404" s="61">
        <f>+'[1]Priloga 4Terminski plan'!$AA$35</f>
        <v>1</v>
      </c>
      <c r="H404" s="4"/>
      <c r="I404" s="47">
        <f>+H404*G404</f>
        <v>0</v>
      </c>
      <c r="J404" s="54"/>
    </row>
    <row r="405" spans="1:12" s="1" customFormat="1" ht="42.65" customHeight="1" x14ac:dyDescent="0.35">
      <c r="B405" s="76" t="s">
        <v>121</v>
      </c>
      <c r="C405" s="77"/>
      <c r="D405" s="77"/>
      <c r="E405" s="78"/>
      <c r="F405" s="61" t="s">
        <v>114</v>
      </c>
      <c r="G405" s="61">
        <f>+G404</f>
        <v>1</v>
      </c>
      <c r="H405" s="4"/>
      <c r="I405" s="47">
        <f>+H405*G405</f>
        <v>0</v>
      </c>
      <c r="J405" s="54"/>
    </row>
    <row r="406" spans="1:12" s="1" customFormat="1" x14ac:dyDescent="0.35">
      <c r="B406" s="73" t="s">
        <v>118</v>
      </c>
      <c r="C406" s="74"/>
      <c r="D406" s="74"/>
      <c r="E406" s="74"/>
      <c r="F406" s="74"/>
      <c r="G406" s="74"/>
      <c r="H406" s="74"/>
      <c r="I406" s="75"/>
      <c r="J406" s="55"/>
    </row>
    <row r="407" spans="1:12" s="1" customFormat="1" ht="51.65" customHeight="1" x14ac:dyDescent="0.35">
      <c r="B407" s="76" t="s">
        <v>122</v>
      </c>
      <c r="C407" s="77"/>
      <c r="D407" s="77"/>
      <c r="E407" s="78"/>
      <c r="F407" s="61" t="s">
        <v>114</v>
      </c>
      <c r="G407" s="61">
        <f>+'[1]Priloga 4Terminski plan'!$Z$35</f>
        <v>1</v>
      </c>
      <c r="H407" s="4"/>
      <c r="I407" s="47">
        <f>+H407*G407</f>
        <v>0</v>
      </c>
      <c r="J407" s="54"/>
    </row>
    <row r="408" spans="1:12" s="1" customFormat="1" ht="69.650000000000006" customHeight="1" x14ac:dyDescent="0.35">
      <c r="B408" s="76" t="s">
        <v>123</v>
      </c>
      <c r="C408" s="77"/>
      <c r="D408" s="77"/>
      <c r="E408" s="78"/>
      <c r="F408" s="61" t="s">
        <v>114</v>
      </c>
      <c r="G408" s="61">
        <f>+G407</f>
        <v>1</v>
      </c>
      <c r="H408" s="4"/>
      <c r="I408" s="47">
        <f>+H408*G408</f>
        <v>0</v>
      </c>
      <c r="J408" s="54"/>
    </row>
    <row r="409" spans="1:12" s="1" customFormat="1" ht="19.149999999999999" customHeight="1" x14ac:dyDescent="0.35">
      <c r="B409" s="5"/>
      <c r="C409" s="6"/>
      <c r="D409" s="6"/>
      <c r="E409"/>
      <c r="F409"/>
      <c r="G409"/>
      <c r="H409" s="6" t="s">
        <v>119</v>
      </c>
      <c r="I409" s="48">
        <f>+I400+SUM(I402:I405)+SUM(I407:I408)</f>
        <v>0</v>
      </c>
      <c r="J409" s="56"/>
    </row>
    <row r="410" spans="1:12" s="8" customFormat="1" x14ac:dyDescent="0.35">
      <c r="A410" s="8" t="s">
        <v>104</v>
      </c>
      <c r="B410" s="9" t="s">
        <v>66</v>
      </c>
      <c r="C410" s="9" t="s">
        <v>67</v>
      </c>
      <c r="D410" s="9"/>
      <c r="E410" s="9">
        <v>104</v>
      </c>
      <c r="F410" s="9" t="s">
        <v>73</v>
      </c>
      <c r="G410" s="9"/>
      <c r="H410" s="9" t="s">
        <v>74</v>
      </c>
      <c r="I410" s="45" t="s">
        <v>51</v>
      </c>
      <c r="J410" s="13"/>
    </row>
    <row r="411" spans="1:12" s="1" customFormat="1" ht="24" customHeight="1" x14ac:dyDescent="0.35">
      <c r="B411" s="63" t="s">
        <v>108</v>
      </c>
      <c r="C411" s="64"/>
      <c r="D411" s="64"/>
      <c r="E411" s="65"/>
      <c r="F411" s="69" t="s">
        <v>109</v>
      </c>
      <c r="G411" s="69" t="s">
        <v>110</v>
      </c>
      <c r="H411" s="69" t="s">
        <v>111</v>
      </c>
      <c r="I411" s="71" t="s">
        <v>112</v>
      </c>
      <c r="J411" s="54"/>
      <c r="K411" s="2"/>
      <c r="L411" s="2"/>
    </row>
    <row r="412" spans="1:12" s="1" customFormat="1" ht="24" customHeight="1" x14ac:dyDescent="0.35">
      <c r="B412" s="66"/>
      <c r="C412" s="67"/>
      <c r="D412" s="67"/>
      <c r="E412" s="68"/>
      <c r="F412" s="70"/>
      <c r="G412" s="70"/>
      <c r="H412" s="70"/>
      <c r="I412" s="72"/>
      <c r="J412" s="54"/>
      <c r="K412" s="2"/>
      <c r="L412" s="3"/>
    </row>
    <row r="413" spans="1:12" s="1" customFormat="1" x14ac:dyDescent="0.35">
      <c r="B413" s="73" t="s">
        <v>113</v>
      </c>
      <c r="C413" s="74"/>
      <c r="D413" s="74"/>
      <c r="E413" s="74"/>
      <c r="F413" s="74"/>
      <c r="G413" s="74"/>
      <c r="H413" s="74"/>
      <c r="I413" s="75"/>
      <c r="J413" s="11"/>
      <c r="K413" s="2"/>
      <c r="L413" s="3"/>
    </row>
    <row r="414" spans="1:12" s="1" customFormat="1" ht="15" customHeight="1" x14ac:dyDescent="0.35">
      <c r="B414" s="76" t="s">
        <v>126</v>
      </c>
      <c r="C414" s="77"/>
      <c r="D414" s="77"/>
      <c r="E414" s="78"/>
      <c r="F414" s="60" t="s">
        <v>114</v>
      </c>
      <c r="G414" s="60">
        <v>16</v>
      </c>
      <c r="H414" s="7"/>
      <c r="I414" s="46">
        <f>+G414*H414</f>
        <v>0</v>
      </c>
      <c r="J414" s="54"/>
      <c r="K414" s="2"/>
      <c r="L414" s="2"/>
    </row>
    <row r="415" spans="1:12" s="1" customFormat="1" x14ac:dyDescent="0.35">
      <c r="B415" s="73" t="s">
        <v>115</v>
      </c>
      <c r="C415" s="74"/>
      <c r="D415" s="74"/>
      <c r="E415" s="74"/>
      <c r="F415" s="74"/>
      <c r="G415" s="74"/>
      <c r="H415" s="74"/>
      <c r="I415" s="75"/>
      <c r="J415" s="55"/>
      <c r="K415" s="2"/>
      <c r="L415" s="2"/>
    </row>
    <row r="416" spans="1:12" s="1" customFormat="1" ht="15" customHeight="1" x14ac:dyDescent="0.35">
      <c r="B416" s="76" t="s">
        <v>116</v>
      </c>
      <c r="C416" s="77"/>
      <c r="D416" s="77"/>
      <c r="E416" s="78"/>
      <c r="F416" s="61" t="s">
        <v>114</v>
      </c>
      <c r="G416" s="61">
        <f>+G418</f>
        <v>1</v>
      </c>
      <c r="H416" s="4"/>
      <c r="I416" s="47">
        <f>+H416*G416</f>
        <v>0</v>
      </c>
      <c r="J416" s="54"/>
    </row>
    <row r="417" spans="1:12" s="1" customFormat="1" ht="15" customHeight="1" x14ac:dyDescent="0.35">
      <c r="B417" s="76" t="s">
        <v>117</v>
      </c>
      <c r="C417" s="77"/>
      <c r="D417" s="77"/>
      <c r="E417" s="78"/>
      <c r="F417" s="61" t="s">
        <v>114</v>
      </c>
      <c r="G417" s="61">
        <f>+G418</f>
        <v>1</v>
      </c>
      <c r="H417" s="4"/>
      <c r="I417" s="47">
        <f>+H417*G417</f>
        <v>0</v>
      </c>
      <c r="J417" s="54"/>
    </row>
    <row r="418" spans="1:12" s="1" customFormat="1" ht="52.15" customHeight="1" x14ac:dyDescent="0.35">
      <c r="B418" s="76" t="s">
        <v>120</v>
      </c>
      <c r="C418" s="77"/>
      <c r="D418" s="77"/>
      <c r="E418" s="78"/>
      <c r="F418" s="61" t="s">
        <v>114</v>
      </c>
      <c r="G418" s="61">
        <f>+'[1]Priloga 4Terminski plan'!$AA$36</f>
        <v>1</v>
      </c>
      <c r="H418" s="4"/>
      <c r="I418" s="47">
        <f>+H418*G418</f>
        <v>0</v>
      </c>
      <c r="J418" s="54"/>
    </row>
    <row r="419" spans="1:12" s="1" customFormat="1" ht="42.65" customHeight="1" x14ac:dyDescent="0.35">
      <c r="B419" s="76" t="s">
        <v>121</v>
      </c>
      <c r="C419" s="77"/>
      <c r="D419" s="77"/>
      <c r="E419" s="78"/>
      <c r="F419" s="61" t="s">
        <v>114</v>
      </c>
      <c r="G419" s="61">
        <f>+G418</f>
        <v>1</v>
      </c>
      <c r="H419" s="4"/>
      <c r="I419" s="47">
        <f>+H419*G419</f>
        <v>0</v>
      </c>
      <c r="J419" s="54"/>
    </row>
    <row r="420" spans="1:12" s="1" customFormat="1" x14ac:dyDescent="0.35">
      <c r="B420" s="73" t="s">
        <v>118</v>
      </c>
      <c r="C420" s="74"/>
      <c r="D420" s="74"/>
      <c r="E420" s="74"/>
      <c r="F420" s="74"/>
      <c r="G420" s="74"/>
      <c r="H420" s="74"/>
      <c r="I420" s="75"/>
      <c r="J420" s="55"/>
    </row>
    <row r="421" spans="1:12" s="1" customFormat="1" ht="51.65" customHeight="1" x14ac:dyDescent="0.35">
      <c r="B421" s="76" t="s">
        <v>122</v>
      </c>
      <c r="C421" s="77"/>
      <c r="D421" s="77"/>
      <c r="E421" s="78"/>
      <c r="F421" s="61" t="s">
        <v>114</v>
      </c>
      <c r="G421" s="61">
        <f>+'[1]Priloga 4Terminski plan'!$Z$36</f>
        <v>1</v>
      </c>
      <c r="H421" s="4"/>
      <c r="I421" s="47">
        <f>+H421*G421</f>
        <v>0</v>
      </c>
      <c r="J421" s="54"/>
    </row>
    <row r="422" spans="1:12" s="1" customFormat="1" ht="69.650000000000006" customHeight="1" x14ac:dyDescent="0.35">
      <c r="B422" s="76" t="s">
        <v>123</v>
      </c>
      <c r="C422" s="77"/>
      <c r="D422" s="77"/>
      <c r="E422" s="78"/>
      <c r="F422" s="61" t="s">
        <v>114</v>
      </c>
      <c r="G422" s="61">
        <f>+G421</f>
        <v>1</v>
      </c>
      <c r="H422" s="4"/>
      <c r="I422" s="47">
        <f>+H422*G422</f>
        <v>0</v>
      </c>
      <c r="J422" s="54"/>
    </row>
    <row r="423" spans="1:12" s="1" customFormat="1" ht="19.149999999999999" customHeight="1" x14ac:dyDescent="0.35">
      <c r="B423" s="5"/>
      <c r="C423" s="6"/>
      <c r="D423" s="6"/>
      <c r="E423"/>
      <c r="F423"/>
      <c r="G423"/>
      <c r="H423" s="6" t="s">
        <v>119</v>
      </c>
      <c r="I423" s="48">
        <f>+I414+SUM(I416:I419)+SUM(I421:I422)</f>
        <v>0</v>
      </c>
      <c r="J423" s="56"/>
    </row>
    <row r="424" spans="1:12" s="8" customFormat="1" x14ac:dyDescent="0.35">
      <c r="A424" s="8" t="s">
        <v>105</v>
      </c>
      <c r="B424" s="9" t="s">
        <v>62</v>
      </c>
      <c r="C424" s="9" t="s">
        <v>63</v>
      </c>
      <c r="D424" s="9"/>
      <c r="E424" s="9">
        <v>324</v>
      </c>
      <c r="F424" s="9" t="s">
        <v>73</v>
      </c>
      <c r="G424" s="9"/>
      <c r="H424" s="9" t="s">
        <v>74</v>
      </c>
      <c r="I424" s="45" t="s">
        <v>5</v>
      </c>
      <c r="J424" s="13"/>
    </row>
    <row r="425" spans="1:12" s="1" customFormat="1" ht="24" customHeight="1" x14ac:dyDescent="0.35">
      <c r="B425" s="63" t="s">
        <v>108</v>
      </c>
      <c r="C425" s="64"/>
      <c r="D425" s="64"/>
      <c r="E425" s="65"/>
      <c r="F425" s="69" t="s">
        <v>109</v>
      </c>
      <c r="G425" s="69" t="s">
        <v>110</v>
      </c>
      <c r="H425" s="69" t="s">
        <v>111</v>
      </c>
      <c r="I425" s="71" t="s">
        <v>112</v>
      </c>
      <c r="J425" s="54"/>
      <c r="K425" s="2"/>
      <c r="L425" s="2"/>
    </row>
    <row r="426" spans="1:12" s="1" customFormat="1" ht="24" customHeight="1" x14ac:dyDescent="0.35">
      <c r="B426" s="66"/>
      <c r="C426" s="67"/>
      <c r="D426" s="67"/>
      <c r="E426" s="68"/>
      <c r="F426" s="70"/>
      <c r="G426" s="70"/>
      <c r="H426" s="70"/>
      <c r="I426" s="72"/>
      <c r="J426" s="54"/>
      <c r="K426" s="2"/>
      <c r="L426" s="3"/>
    </row>
    <row r="427" spans="1:12" s="1" customFormat="1" x14ac:dyDescent="0.35">
      <c r="B427" s="73" t="s">
        <v>113</v>
      </c>
      <c r="C427" s="74"/>
      <c r="D427" s="74"/>
      <c r="E427" s="74"/>
      <c r="F427" s="74"/>
      <c r="G427" s="74"/>
      <c r="H427" s="74"/>
      <c r="I427" s="75"/>
      <c r="J427" s="11"/>
      <c r="K427" s="2"/>
      <c r="L427" s="3"/>
    </row>
    <row r="428" spans="1:12" s="1" customFormat="1" ht="15" customHeight="1" x14ac:dyDescent="0.35">
      <c r="B428" s="76" t="s">
        <v>126</v>
      </c>
      <c r="C428" s="77"/>
      <c r="D428" s="77"/>
      <c r="E428" s="78"/>
      <c r="F428" s="60" t="s">
        <v>114</v>
      </c>
      <c r="G428" s="60">
        <v>10</v>
      </c>
      <c r="H428" s="7"/>
      <c r="I428" s="46">
        <f>+G428*H428</f>
        <v>0</v>
      </c>
      <c r="J428" s="54"/>
      <c r="K428" s="2"/>
      <c r="L428" s="2"/>
    </row>
    <row r="429" spans="1:12" s="1" customFormat="1" x14ac:dyDescent="0.35">
      <c r="B429" s="73" t="s">
        <v>115</v>
      </c>
      <c r="C429" s="74"/>
      <c r="D429" s="74"/>
      <c r="E429" s="74"/>
      <c r="F429" s="74"/>
      <c r="G429" s="74"/>
      <c r="H429" s="74"/>
      <c r="I429" s="75"/>
      <c r="J429" s="55"/>
      <c r="K429" s="2"/>
      <c r="L429" s="2"/>
    </row>
    <row r="430" spans="1:12" s="1" customFormat="1" ht="15" customHeight="1" x14ac:dyDescent="0.35">
      <c r="B430" s="76" t="s">
        <v>116</v>
      </c>
      <c r="C430" s="77"/>
      <c r="D430" s="77"/>
      <c r="E430" s="78"/>
      <c r="F430" s="61" t="s">
        <v>114</v>
      </c>
      <c r="G430" s="61">
        <f>+G432</f>
        <v>1</v>
      </c>
      <c r="H430" s="4"/>
      <c r="I430" s="47">
        <f>+H430*G430</f>
        <v>0</v>
      </c>
      <c r="J430" s="54"/>
    </row>
    <row r="431" spans="1:12" s="1" customFormat="1" ht="15" customHeight="1" x14ac:dyDescent="0.35">
      <c r="B431" s="76" t="s">
        <v>117</v>
      </c>
      <c r="C431" s="77"/>
      <c r="D431" s="77"/>
      <c r="E431" s="78"/>
      <c r="F431" s="61" t="s">
        <v>114</v>
      </c>
      <c r="G431" s="61">
        <f>+G432</f>
        <v>1</v>
      </c>
      <c r="H431" s="4"/>
      <c r="I431" s="47">
        <f>+H431*G431</f>
        <v>0</v>
      </c>
      <c r="J431" s="54"/>
    </row>
    <row r="432" spans="1:12" s="1" customFormat="1" ht="52.15" customHeight="1" x14ac:dyDescent="0.35">
      <c r="B432" s="76" t="s">
        <v>120</v>
      </c>
      <c r="C432" s="77"/>
      <c r="D432" s="77"/>
      <c r="E432" s="78"/>
      <c r="F432" s="61" t="s">
        <v>114</v>
      </c>
      <c r="G432" s="61">
        <f>+'[1]Priloga 4Terminski plan'!$AA$37</f>
        <v>1</v>
      </c>
      <c r="H432" s="4"/>
      <c r="I432" s="47">
        <f>+H432*G432</f>
        <v>0</v>
      </c>
      <c r="J432" s="54"/>
    </row>
    <row r="433" spans="1:12" s="1" customFormat="1" ht="42.65" customHeight="1" x14ac:dyDescent="0.35">
      <c r="B433" s="76" t="s">
        <v>121</v>
      </c>
      <c r="C433" s="77"/>
      <c r="D433" s="77"/>
      <c r="E433" s="78"/>
      <c r="F433" s="61" t="s">
        <v>114</v>
      </c>
      <c r="G433" s="61">
        <f>+G432</f>
        <v>1</v>
      </c>
      <c r="H433" s="4"/>
      <c r="I433" s="47">
        <f>+H433*G433</f>
        <v>0</v>
      </c>
      <c r="J433" s="54"/>
    </row>
    <row r="434" spans="1:12" s="1" customFormat="1" x14ac:dyDescent="0.35">
      <c r="B434" s="73" t="s">
        <v>118</v>
      </c>
      <c r="C434" s="74"/>
      <c r="D434" s="74"/>
      <c r="E434" s="74"/>
      <c r="F434" s="74"/>
      <c r="G434" s="74"/>
      <c r="H434" s="74"/>
      <c r="I434" s="75"/>
      <c r="J434" s="55"/>
    </row>
    <row r="435" spans="1:12" s="1" customFormat="1" ht="51.65" customHeight="1" x14ac:dyDescent="0.35">
      <c r="B435" s="76" t="s">
        <v>122</v>
      </c>
      <c r="C435" s="77"/>
      <c r="D435" s="77"/>
      <c r="E435" s="78"/>
      <c r="F435" s="61" t="s">
        <v>114</v>
      </c>
      <c r="G435" s="61">
        <f>+'[1]Priloga 4Terminski plan'!$Z$37</f>
        <v>1</v>
      </c>
      <c r="H435" s="4"/>
      <c r="I435" s="47">
        <f>+H435*G435</f>
        <v>0</v>
      </c>
      <c r="J435" s="54"/>
    </row>
    <row r="436" spans="1:12" s="1" customFormat="1" ht="69.650000000000006" customHeight="1" x14ac:dyDescent="0.35">
      <c r="B436" s="76" t="s">
        <v>123</v>
      </c>
      <c r="C436" s="77"/>
      <c r="D436" s="77"/>
      <c r="E436" s="78"/>
      <c r="F436" s="61" t="s">
        <v>114</v>
      </c>
      <c r="G436" s="61">
        <f>+G435</f>
        <v>1</v>
      </c>
      <c r="H436" s="4"/>
      <c r="I436" s="47">
        <f>+H436*G436</f>
        <v>0</v>
      </c>
      <c r="J436" s="54"/>
    </row>
    <row r="437" spans="1:12" s="1" customFormat="1" ht="19.149999999999999" customHeight="1" x14ac:dyDescent="0.35">
      <c r="B437" s="5"/>
      <c r="C437" s="6"/>
      <c r="D437" s="6"/>
      <c r="E437"/>
      <c r="F437"/>
      <c r="G437"/>
      <c r="H437" s="6" t="s">
        <v>119</v>
      </c>
      <c r="I437" s="48">
        <f>+I428+SUM(I430:I433)+SUM(I435:I436)</f>
        <v>0</v>
      </c>
      <c r="J437" s="56"/>
    </row>
    <row r="438" spans="1:12" s="8" customFormat="1" x14ac:dyDescent="0.35">
      <c r="A438" s="8" t="s">
        <v>106</v>
      </c>
      <c r="B438" s="9" t="s">
        <v>68</v>
      </c>
      <c r="C438" s="9" t="s">
        <v>69</v>
      </c>
      <c r="D438" s="9"/>
      <c r="E438" s="9">
        <v>291</v>
      </c>
      <c r="F438" s="9" t="s">
        <v>73</v>
      </c>
      <c r="G438" s="9"/>
      <c r="H438" s="9" t="s">
        <v>74</v>
      </c>
      <c r="I438" s="45" t="s">
        <v>5</v>
      </c>
      <c r="J438" s="13"/>
    </row>
    <row r="439" spans="1:12" s="1" customFormat="1" ht="24" customHeight="1" x14ac:dyDescent="0.35">
      <c r="B439" s="63" t="s">
        <v>108</v>
      </c>
      <c r="C439" s="64"/>
      <c r="D439" s="64"/>
      <c r="E439" s="65"/>
      <c r="F439" s="69" t="s">
        <v>109</v>
      </c>
      <c r="G439" s="69" t="s">
        <v>110</v>
      </c>
      <c r="H439" s="69" t="s">
        <v>111</v>
      </c>
      <c r="I439" s="71" t="s">
        <v>112</v>
      </c>
      <c r="J439" s="54"/>
      <c r="K439" s="2"/>
      <c r="L439" s="2"/>
    </row>
    <row r="440" spans="1:12" s="1" customFormat="1" ht="24" customHeight="1" x14ac:dyDescent="0.35">
      <c r="B440" s="66"/>
      <c r="C440" s="67"/>
      <c r="D440" s="67"/>
      <c r="E440" s="68"/>
      <c r="F440" s="70"/>
      <c r="G440" s="70"/>
      <c r="H440" s="70"/>
      <c r="I440" s="72"/>
      <c r="J440" s="54"/>
      <c r="K440" s="2"/>
      <c r="L440" s="3"/>
    </row>
    <row r="441" spans="1:12" s="1" customFormat="1" x14ac:dyDescent="0.35">
      <c r="B441" s="73" t="s">
        <v>113</v>
      </c>
      <c r="C441" s="74"/>
      <c r="D441" s="74"/>
      <c r="E441" s="74"/>
      <c r="F441" s="74"/>
      <c r="G441" s="74"/>
      <c r="H441" s="74"/>
      <c r="I441" s="75"/>
      <c r="J441" s="11"/>
      <c r="K441" s="2"/>
      <c r="L441" s="3"/>
    </row>
    <row r="442" spans="1:12" s="1" customFormat="1" ht="15" customHeight="1" x14ac:dyDescent="0.35">
      <c r="B442" s="76" t="s">
        <v>126</v>
      </c>
      <c r="C442" s="77"/>
      <c r="D442" s="77"/>
      <c r="E442" s="78"/>
      <c r="F442" s="60" t="s">
        <v>114</v>
      </c>
      <c r="G442" s="60">
        <v>10</v>
      </c>
      <c r="H442" s="7"/>
      <c r="I442" s="46">
        <f>+G442*H442</f>
        <v>0</v>
      </c>
      <c r="J442" s="54"/>
      <c r="K442" s="2"/>
      <c r="L442" s="2"/>
    </row>
    <row r="443" spans="1:12" s="1" customFormat="1" x14ac:dyDescent="0.35">
      <c r="B443" s="73" t="s">
        <v>115</v>
      </c>
      <c r="C443" s="74"/>
      <c r="D443" s="74"/>
      <c r="E443" s="74"/>
      <c r="F443" s="74"/>
      <c r="G443" s="74"/>
      <c r="H443" s="74"/>
      <c r="I443" s="75"/>
      <c r="J443" s="55"/>
      <c r="K443" s="2"/>
      <c r="L443" s="2"/>
    </row>
    <row r="444" spans="1:12" s="1" customFormat="1" ht="15" customHeight="1" x14ac:dyDescent="0.35">
      <c r="B444" s="76" t="s">
        <v>116</v>
      </c>
      <c r="C444" s="77"/>
      <c r="D444" s="77"/>
      <c r="E444" s="78"/>
      <c r="F444" s="61" t="s">
        <v>114</v>
      </c>
      <c r="G444" s="61">
        <f>+G446</f>
        <v>1</v>
      </c>
      <c r="H444" s="4"/>
      <c r="I444" s="47">
        <f>+H444*G444</f>
        <v>0</v>
      </c>
      <c r="J444" s="54"/>
    </row>
    <row r="445" spans="1:12" s="1" customFormat="1" ht="15" customHeight="1" x14ac:dyDescent="0.35">
      <c r="B445" s="76" t="s">
        <v>117</v>
      </c>
      <c r="C445" s="77"/>
      <c r="D445" s="77"/>
      <c r="E445" s="78"/>
      <c r="F445" s="61" t="s">
        <v>114</v>
      </c>
      <c r="G445" s="61">
        <f>+G446</f>
        <v>1</v>
      </c>
      <c r="H445" s="4"/>
      <c r="I445" s="47">
        <f>+H445*G445</f>
        <v>0</v>
      </c>
      <c r="J445" s="54"/>
    </row>
    <row r="446" spans="1:12" s="1" customFormat="1" ht="52.15" customHeight="1" x14ac:dyDescent="0.35">
      <c r="B446" s="76" t="s">
        <v>120</v>
      </c>
      <c r="C446" s="77"/>
      <c r="D446" s="77"/>
      <c r="E446" s="78"/>
      <c r="F446" s="61" t="s">
        <v>114</v>
      </c>
      <c r="G446" s="61">
        <f>+'[1]Priloga 4Terminski plan'!$AA$38</f>
        <v>1</v>
      </c>
      <c r="H446" s="4"/>
      <c r="I446" s="47">
        <f>+H446*G446</f>
        <v>0</v>
      </c>
      <c r="J446" s="54"/>
    </row>
    <row r="447" spans="1:12" s="1" customFormat="1" ht="42.65" customHeight="1" x14ac:dyDescent="0.35">
      <c r="B447" s="76" t="s">
        <v>121</v>
      </c>
      <c r="C447" s="77"/>
      <c r="D447" s="77"/>
      <c r="E447" s="78"/>
      <c r="F447" s="61" t="s">
        <v>114</v>
      </c>
      <c r="G447" s="61">
        <f>+G446</f>
        <v>1</v>
      </c>
      <c r="H447" s="4"/>
      <c r="I447" s="47">
        <f>+H447*G447</f>
        <v>0</v>
      </c>
      <c r="J447" s="54"/>
    </row>
    <row r="448" spans="1:12" s="1" customFormat="1" x14ac:dyDescent="0.35">
      <c r="B448" s="73" t="s">
        <v>118</v>
      </c>
      <c r="C448" s="74"/>
      <c r="D448" s="74"/>
      <c r="E448" s="74"/>
      <c r="F448" s="74"/>
      <c r="G448" s="74"/>
      <c r="H448" s="74"/>
      <c r="I448" s="75"/>
      <c r="J448" s="55"/>
    </row>
    <row r="449" spans="1:12" s="1" customFormat="1" ht="51.65" customHeight="1" x14ac:dyDescent="0.35">
      <c r="B449" s="76" t="s">
        <v>122</v>
      </c>
      <c r="C449" s="77"/>
      <c r="D449" s="77"/>
      <c r="E449" s="78"/>
      <c r="F449" s="61" t="s">
        <v>114</v>
      </c>
      <c r="G449" s="61">
        <f>+'[1]Priloga 4Terminski plan'!$Z$38</f>
        <v>1</v>
      </c>
      <c r="H449" s="4"/>
      <c r="I449" s="47">
        <f>+H449*G449</f>
        <v>0</v>
      </c>
      <c r="J449" s="54"/>
    </row>
    <row r="450" spans="1:12" s="1" customFormat="1" ht="69.650000000000006" customHeight="1" x14ac:dyDescent="0.35">
      <c r="B450" s="76" t="s">
        <v>123</v>
      </c>
      <c r="C450" s="77"/>
      <c r="D450" s="77"/>
      <c r="E450" s="78"/>
      <c r="F450" s="61" t="s">
        <v>114</v>
      </c>
      <c r="G450" s="61">
        <f>+G449</f>
        <v>1</v>
      </c>
      <c r="H450" s="4"/>
      <c r="I450" s="47">
        <f>+H450*G450</f>
        <v>0</v>
      </c>
      <c r="J450" s="54"/>
    </row>
    <row r="451" spans="1:12" s="1" customFormat="1" ht="19.149999999999999" customHeight="1" x14ac:dyDescent="0.35">
      <c r="B451" s="5"/>
      <c r="C451" s="6"/>
      <c r="D451" s="6"/>
      <c r="E451"/>
      <c r="F451"/>
      <c r="G451"/>
      <c r="H451" s="6" t="s">
        <v>119</v>
      </c>
      <c r="I451" s="48">
        <f>+I442+SUM(I444:I447)+SUM(I449:I450)</f>
        <v>0</v>
      </c>
      <c r="J451" s="56"/>
    </row>
    <row r="452" spans="1:12" s="8" customFormat="1" x14ac:dyDescent="0.35">
      <c r="A452" s="8" t="s">
        <v>107</v>
      </c>
      <c r="B452" s="9" t="s">
        <v>64</v>
      </c>
      <c r="C452" s="9" t="s">
        <v>65</v>
      </c>
      <c r="D452" s="9"/>
      <c r="E452" s="9">
        <v>267</v>
      </c>
      <c r="F452" s="9" t="s">
        <v>73</v>
      </c>
      <c r="G452" s="9"/>
      <c r="H452" s="9" t="s">
        <v>74</v>
      </c>
      <c r="I452" s="45" t="s">
        <v>12</v>
      </c>
      <c r="J452" s="13"/>
    </row>
    <row r="453" spans="1:12" s="1" customFormat="1" ht="24" customHeight="1" x14ac:dyDescent="0.35">
      <c r="B453" s="63" t="s">
        <v>108</v>
      </c>
      <c r="C453" s="64"/>
      <c r="D453" s="64"/>
      <c r="E453" s="65"/>
      <c r="F453" s="69" t="s">
        <v>109</v>
      </c>
      <c r="G453" s="69" t="s">
        <v>110</v>
      </c>
      <c r="H453" s="69" t="s">
        <v>111</v>
      </c>
      <c r="I453" s="71" t="s">
        <v>112</v>
      </c>
      <c r="J453" s="54"/>
      <c r="K453" s="2"/>
      <c r="L453" s="2"/>
    </row>
    <row r="454" spans="1:12" s="1" customFormat="1" ht="24" customHeight="1" x14ac:dyDescent="0.35">
      <c r="B454" s="66"/>
      <c r="C454" s="67"/>
      <c r="D454" s="67"/>
      <c r="E454" s="68"/>
      <c r="F454" s="70"/>
      <c r="G454" s="70"/>
      <c r="H454" s="70"/>
      <c r="I454" s="72"/>
      <c r="J454" s="54"/>
      <c r="K454" s="2"/>
      <c r="L454" s="3"/>
    </row>
    <row r="455" spans="1:12" s="1" customFormat="1" x14ac:dyDescent="0.35">
      <c r="B455" s="73" t="s">
        <v>113</v>
      </c>
      <c r="C455" s="74"/>
      <c r="D455" s="74"/>
      <c r="E455" s="74"/>
      <c r="F455" s="74"/>
      <c r="G455" s="74"/>
      <c r="H455" s="74"/>
      <c r="I455" s="75"/>
      <c r="J455" s="11"/>
      <c r="K455" s="2"/>
      <c r="L455" s="3"/>
    </row>
    <row r="456" spans="1:12" s="1" customFormat="1" ht="15" customHeight="1" x14ac:dyDescent="0.35">
      <c r="B456" s="76" t="s">
        <v>126</v>
      </c>
      <c r="C456" s="77"/>
      <c r="D456" s="77"/>
      <c r="E456" s="78"/>
      <c r="F456" s="60" t="s">
        <v>114</v>
      </c>
      <c r="G456" s="60">
        <v>44</v>
      </c>
      <c r="H456" s="7"/>
      <c r="I456" s="46">
        <f>+G456*H456</f>
        <v>0</v>
      </c>
      <c r="J456" s="54"/>
      <c r="K456" s="2"/>
      <c r="L456" s="2"/>
    </row>
    <row r="457" spans="1:12" s="1" customFormat="1" x14ac:dyDescent="0.35">
      <c r="B457" s="73" t="s">
        <v>115</v>
      </c>
      <c r="C457" s="74"/>
      <c r="D457" s="74"/>
      <c r="E457" s="74"/>
      <c r="F457" s="74"/>
      <c r="G457" s="74"/>
      <c r="H457" s="74"/>
      <c r="I457" s="75"/>
      <c r="J457" s="55"/>
      <c r="K457" s="2"/>
      <c r="L457" s="2"/>
    </row>
    <row r="458" spans="1:12" s="1" customFormat="1" ht="15" customHeight="1" x14ac:dyDescent="0.35">
      <c r="B458" s="76" t="s">
        <v>116</v>
      </c>
      <c r="C458" s="77"/>
      <c r="D458" s="77"/>
      <c r="E458" s="78"/>
      <c r="F458" s="61" t="s">
        <v>114</v>
      </c>
      <c r="G458" s="61">
        <f>+G460</f>
        <v>1</v>
      </c>
      <c r="H458" s="4"/>
      <c r="I458" s="47">
        <f>+H458*G458</f>
        <v>0</v>
      </c>
      <c r="J458" s="54"/>
    </row>
    <row r="459" spans="1:12" s="1" customFormat="1" ht="15" customHeight="1" x14ac:dyDescent="0.35">
      <c r="B459" s="76" t="s">
        <v>117</v>
      </c>
      <c r="C459" s="77"/>
      <c r="D459" s="77"/>
      <c r="E459" s="78"/>
      <c r="F459" s="61" t="s">
        <v>114</v>
      </c>
      <c r="G459" s="61">
        <f>+G460</f>
        <v>1</v>
      </c>
      <c r="H459" s="4"/>
      <c r="I459" s="47">
        <f>+H459*G459</f>
        <v>0</v>
      </c>
      <c r="J459" s="54"/>
    </row>
    <row r="460" spans="1:12" s="1" customFormat="1" ht="52.15" customHeight="1" x14ac:dyDescent="0.35">
      <c r="B460" s="76" t="s">
        <v>120</v>
      </c>
      <c r="C460" s="77"/>
      <c r="D460" s="77"/>
      <c r="E460" s="78"/>
      <c r="F460" s="61" t="s">
        <v>114</v>
      </c>
      <c r="G460" s="61">
        <f>+'[1]Priloga 4Terminski plan'!$AA$39</f>
        <v>1</v>
      </c>
      <c r="H460" s="4"/>
      <c r="I460" s="47">
        <f>+H460*G460</f>
        <v>0</v>
      </c>
      <c r="J460" s="54"/>
    </row>
    <row r="461" spans="1:12" s="1" customFormat="1" ht="42.65" customHeight="1" x14ac:dyDescent="0.35">
      <c r="B461" s="76" t="s">
        <v>121</v>
      </c>
      <c r="C461" s="77"/>
      <c r="D461" s="77"/>
      <c r="E461" s="78"/>
      <c r="F461" s="61" t="s">
        <v>114</v>
      </c>
      <c r="G461" s="61">
        <f>+G460</f>
        <v>1</v>
      </c>
      <c r="H461" s="4"/>
      <c r="I461" s="47">
        <f>+H461*G461</f>
        <v>0</v>
      </c>
      <c r="J461" s="54"/>
    </row>
    <row r="462" spans="1:12" s="1" customFormat="1" x14ac:dyDescent="0.35">
      <c r="B462" s="73" t="s">
        <v>118</v>
      </c>
      <c r="C462" s="74"/>
      <c r="D462" s="74"/>
      <c r="E462" s="74"/>
      <c r="F462" s="74"/>
      <c r="G462" s="74"/>
      <c r="H462" s="74"/>
      <c r="I462" s="75"/>
      <c r="J462" s="55"/>
    </row>
    <row r="463" spans="1:12" s="1" customFormat="1" ht="51.65" customHeight="1" x14ac:dyDescent="0.35">
      <c r="B463" s="76" t="s">
        <v>122</v>
      </c>
      <c r="C463" s="77"/>
      <c r="D463" s="77"/>
      <c r="E463" s="78"/>
      <c r="F463" s="61" t="s">
        <v>114</v>
      </c>
      <c r="G463" s="61">
        <f>+'[1]Priloga 4Terminski plan'!$Z$39</f>
        <v>1</v>
      </c>
      <c r="H463" s="4"/>
      <c r="I463" s="47">
        <f>+H463*G463</f>
        <v>0</v>
      </c>
      <c r="J463" s="54"/>
    </row>
    <row r="464" spans="1:12" s="1" customFormat="1" ht="69.650000000000006" customHeight="1" x14ac:dyDescent="0.35">
      <c r="B464" s="76" t="s">
        <v>123</v>
      </c>
      <c r="C464" s="77"/>
      <c r="D464" s="77"/>
      <c r="E464" s="78"/>
      <c r="F464" s="61" t="s">
        <v>114</v>
      </c>
      <c r="G464" s="61">
        <f>+G463</f>
        <v>1</v>
      </c>
      <c r="H464" s="4"/>
      <c r="I464" s="47">
        <f>+H464*G464</f>
        <v>0</v>
      </c>
      <c r="J464" s="54"/>
    </row>
    <row r="465" spans="1:12" s="1" customFormat="1" ht="19.149999999999999" customHeight="1" x14ac:dyDescent="0.35">
      <c r="B465" s="5"/>
      <c r="C465" s="6"/>
      <c r="D465" s="6"/>
      <c r="E465"/>
      <c r="F465"/>
      <c r="G465"/>
      <c r="H465" s="6" t="s">
        <v>119</v>
      </c>
      <c r="I465" s="48">
        <f>+I456+SUM(I458:I461)+SUM(I463:I464)</f>
        <v>0</v>
      </c>
      <c r="J465" s="56"/>
    </row>
    <row r="466" spans="1:12" s="8" customFormat="1" x14ac:dyDescent="0.35">
      <c r="A466" s="8" t="s">
        <v>127</v>
      </c>
      <c r="B466" s="9" t="s">
        <v>70</v>
      </c>
      <c r="C466" s="9" t="s">
        <v>71</v>
      </c>
      <c r="D466" s="9"/>
      <c r="E466" s="9">
        <v>270</v>
      </c>
      <c r="F466" s="9" t="s">
        <v>73</v>
      </c>
      <c r="G466" s="9"/>
      <c r="H466" s="9" t="s">
        <v>74</v>
      </c>
      <c r="I466" s="45" t="s">
        <v>12</v>
      </c>
      <c r="J466" s="13"/>
    </row>
    <row r="467" spans="1:12" s="1" customFormat="1" ht="24" customHeight="1" x14ac:dyDescent="0.35">
      <c r="B467" s="63" t="s">
        <v>108</v>
      </c>
      <c r="C467" s="64"/>
      <c r="D467" s="64"/>
      <c r="E467" s="65"/>
      <c r="F467" s="69" t="s">
        <v>109</v>
      </c>
      <c r="G467" s="69" t="s">
        <v>110</v>
      </c>
      <c r="H467" s="69" t="s">
        <v>111</v>
      </c>
      <c r="I467" s="71" t="s">
        <v>112</v>
      </c>
      <c r="J467" s="54"/>
      <c r="K467" s="2"/>
      <c r="L467" s="2"/>
    </row>
    <row r="468" spans="1:12" s="1" customFormat="1" ht="24" customHeight="1" x14ac:dyDescent="0.35">
      <c r="B468" s="66"/>
      <c r="C468" s="67"/>
      <c r="D468" s="67"/>
      <c r="E468" s="68"/>
      <c r="F468" s="70"/>
      <c r="G468" s="70"/>
      <c r="H468" s="70"/>
      <c r="I468" s="72"/>
      <c r="J468" s="54"/>
      <c r="K468" s="2"/>
      <c r="L468" s="3"/>
    </row>
    <row r="469" spans="1:12" s="1" customFormat="1" x14ac:dyDescent="0.35">
      <c r="B469" s="73" t="s">
        <v>113</v>
      </c>
      <c r="C469" s="74"/>
      <c r="D469" s="74"/>
      <c r="E469" s="74"/>
      <c r="F469" s="74"/>
      <c r="G469" s="74"/>
      <c r="H469" s="74"/>
      <c r="I469" s="75"/>
      <c r="J469" s="11"/>
      <c r="K469" s="2"/>
      <c r="L469" s="3"/>
    </row>
    <row r="470" spans="1:12" s="1" customFormat="1" ht="15" customHeight="1" x14ac:dyDescent="0.35">
      <c r="B470" s="76" t="s">
        <v>126</v>
      </c>
      <c r="C470" s="77"/>
      <c r="D470" s="77"/>
      <c r="E470" s="78"/>
      <c r="F470" s="60" t="s">
        <v>114</v>
      </c>
      <c r="G470" s="60">
        <v>23</v>
      </c>
      <c r="H470" s="7"/>
      <c r="I470" s="46">
        <f>+G470*H470</f>
        <v>0</v>
      </c>
      <c r="J470" s="54"/>
      <c r="K470" s="2"/>
      <c r="L470" s="2"/>
    </row>
    <row r="471" spans="1:12" s="1" customFormat="1" x14ac:dyDescent="0.35">
      <c r="B471" s="73" t="s">
        <v>115</v>
      </c>
      <c r="C471" s="74"/>
      <c r="D471" s="74"/>
      <c r="E471" s="74"/>
      <c r="F471" s="74"/>
      <c r="G471" s="74"/>
      <c r="H471" s="74"/>
      <c r="I471" s="75"/>
      <c r="J471" s="55"/>
      <c r="K471" s="2"/>
      <c r="L471" s="2"/>
    </row>
    <row r="472" spans="1:12" s="1" customFormat="1" ht="15" customHeight="1" x14ac:dyDescent="0.35">
      <c r="B472" s="76" t="s">
        <v>116</v>
      </c>
      <c r="C472" s="77"/>
      <c r="D472" s="77"/>
      <c r="E472" s="78"/>
      <c r="F472" s="61" t="s">
        <v>114</v>
      </c>
      <c r="G472" s="61">
        <f>+G474</f>
        <v>1</v>
      </c>
      <c r="H472" s="4"/>
      <c r="I472" s="47">
        <f>+H472*G472</f>
        <v>0</v>
      </c>
      <c r="J472" s="54"/>
    </row>
    <row r="473" spans="1:12" s="1" customFormat="1" ht="15" customHeight="1" x14ac:dyDescent="0.35">
      <c r="B473" s="76" t="s">
        <v>117</v>
      </c>
      <c r="C473" s="77"/>
      <c r="D473" s="77"/>
      <c r="E473" s="78"/>
      <c r="F473" s="61" t="s">
        <v>114</v>
      </c>
      <c r="G473" s="61">
        <f>+G474</f>
        <v>1</v>
      </c>
      <c r="H473" s="4"/>
      <c r="I473" s="47">
        <f>+H473*G473</f>
        <v>0</v>
      </c>
      <c r="J473" s="54"/>
    </row>
    <row r="474" spans="1:12" s="1" customFormat="1" ht="52.15" customHeight="1" x14ac:dyDescent="0.35">
      <c r="B474" s="76" t="s">
        <v>120</v>
      </c>
      <c r="C474" s="77"/>
      <c r="D474" s="77"/>
      <c r="E474" s="78"/>
      <c r="F474" s="61" t="s">
        <v>114</v>
      </c>
      <c r="G474" s="61">
        <f>+'[1]Priloga 4Terminski plan'!$AA$40</f>
        <v>1</v>
      </c>
      <c r="H474" s="4"/>
      <c r="I474" s="47">
        <f>+H474*G474</f>
        <v>0</v>
      </c>
      <c r="J474" s="54"/>
    </row>
    <row r="475" spans="1:12" s="1" customFormat="1" ht="42.65" customHeight="1" x14ac:dyDescent="0.35">
      <c r="B475" s="76" t="s">
        <v>121</v>
      </c>
      <c r="C475" s="77"/>
      <c r="D475" s="77"/>
      <c r="E475" s="78"/>
      <c r="F475" s="61" t="s">
        <v>114</v>
      </c>
      <c r="G475" s="61">
        <f>+G474</f>
        <v>1</v>
      </c>
      <c r="H475" s="4"/>
      <c r="I475" s="47">
        <f>+H475*G475</f>
        <v>0</v>
      </c>
      <c r="J475" s="54"/>
    </row>
    <row r="476" spans="1:12" s="1" customFormat="1" x14ac:dyDescent="0.35">
      <c r="B476" s="73" t="s">
        <v>118</v>
      </c>
      <c r="C476" s="74"/>
      <c r="D476" s="74"/>
      <c r="E476" s="74"/>
      <c r="F476" s="74"/>
      <c r="G476" s="74"/>
      <c r="H476" s="74"/>
      <c r="I476" s="75"/>
      <c r="J476" s="55"/>
    </row>
    <row r="477" spans="1:12" s="1" customFormat="1" ht="51.65" customHeight="1" x14ac:dyDescent="0.35">
      <c r="B477" s="76" t="s">
        <v>122</v>
      </c>
      <c r="C477" s="77"/>
      <c r="D477" s="77"/>
      <c r="E477" s="78"/>
      <c r="F477" s="61" t="s">
        <v>114</v>
      </c>
      <c r="G477" s="61">
        <f>+'[1]Priloga 4Terminski plan'!$Z$40</f>
        <v>1</v>
      </c>
      <c r="H477" s="4"/>
      <c r="I477" s="47">
        <f>+H477*G477</f>
        <v>0</v>
      </c>
      <c r="J477" s="54"/>
    </row>
    <row r="478" spans="1:12" s="1" customFormat="1" ht="69.650000000000006" customHeight="1" x14ac:dyDescent="0.35">
      <c r="B478" s="76" t="s">
        <v>123</v>
      </c>
      <c r="C478" s="77"/>
      <c r="D478" s="77"/>
      <c r="E478" s="78"/>
      <c r="F478" s="61" t="s">
        <v>114</v>
      </c>
      <c r="G478" s="61">
        <f>+G477</f>
        <v>1</v>
      </c>
      <c r="H478" s="4"/>
      <c r="I478" s="47">
        <f>+H478*G478</f>
        <v>0</v>
      </c>
      <c r="J478" s="54"/>
    </row>
    <row r="479" spans="1:12" s="1" customFormat="1" ht="19.149999999999999" customHeight="1" x14ac:dyDescent="0.35">
      <c r="B479" s="5"/>
      <c r="C479" s="6"/>
      <c r="D479" s="6"/>
      <c r="E479"/>
      <c r="F479"/>
      <c r="G479"/>
      <c r="H479" s="6" t="s">
        <v>119</v>
      </c>
      <c r="I479" s="48">
        <f>+I470+SUM(I472:I475)+SUM(I477:I478)</f>
        <v>0</v>
      </c>
      <c r="J479" s="56"/>
    </row>
    <row r="480" spans="1:12" s="8" customFormat="1" x14ac:dyDescent="0.35">
      <c r="A480" s="8" t="s">
        <v>160</v>
      </c>
      <c r="B480" s="84" t="s">
        <v>147</v>
      </c>
      <c r="C480" s="84"/>
      <c r="D480" s="84"/>
      <c r="E480" s="84"/>
      <c r="F480" s="84"/>
      <c r="G480" s="9"/>
      <c r="H480" s="9"/>
      <c r="I480" s="45"/>
      <c r="J480" s="9"/>
    </row>
    <row r="481" spans="2:11" s="1" customFormat="1" ht="24" customHeight="1" x14ac:dyDescent="0.35">
      <c r="B481" s="63" t="s">
        <v>108</v>
      </c>
      <c r="C481" s="64"/>
      <c r="D481" s="64"/>
      <c r="E481" s="65"/>
      <c r="F481" s="69" t="s">
        <v>109</v>
      </c>
      <c r="G481" s="69" t="s">
        <v>110</v>
      </c>
      <c r="H481" s="69" t="s">
        <v>111</v>
      </c>
      <c r="I481" s="71" t="s">
        <v>112</v>
      </c>
      <c r="J481" s="57"/>
      <c r="K481" s="2"/>
    </row>
    <row r="482" spans="2:11" s="1" customFormat="1" ht="24" customHeight="1" x14ac:dyDescent="0.35">
      <c r="B482" s="66"/>
      <c r="C482" s="67"/>
      <c r="D482" s="67"/>
      <c r="E482" s="68"/>
      <c r="F482" s="70"/>
      <c r="G482" s="70"/>
      <c r="H482" s="70"/>
      <c r="I482" s="72"/>
      <c r="J482" s="57"/>
      <c r="K482" s="3"/>
    </row>
    <row r="483" spans="2:11" s="40" customFormat="1" ht="15" customHeight="1" x14ac:dyDescent="0.35">
      <c r="B483" s="88" t="s">
        <v>113</v>
      </c>
      <c r="C483" s="88"/>
      <c r="D483" s="88"/>
      <c r="E483" s="88"/>
      <c r="F483" s="88"/>
      <c r="G483" s="88"/>
      <c r="H483" s="88"/>
      <c r="I483" s="89"/>
    </row>
    <row r="484" spans="2:11" s="40" customFormat="1" ht="32.25" customHeight="1" x14ac:dyDescent="0.35">
      <c r="B484" s="76" t="s">
        <v>152</v>
      </c>
      <c r="C484" s="77"/>
      <c r="D484" s="77"/>
      <c r="E484" s="78"/>
      <c r="F484" s="61" t="s">
        <v>114</v>
      </c>
      <c r="G484" s="61">
        <v>100</v>
      </c>
      <c r="H484" s="4"/>
      <c r="I484" s="47">
        <f t="shared" ref="I484:I504" si="0">G484*INT(H484*100+0.5)/100</f>
        <v>0</v>
      </c>
    </row>
    <row r="485" spans="2:11" s="40" customFormat="1" ht="24.75" customHeight="1" x14ac:dyDescent="0.35">
      <c r="B485" s="76" t="s">
        <v>153</v>
      </c>
      <c r="C485" s="77"/>
      <c r="D485" s="77"/>
      <c r="E485" s="78"/>
      <c r="F485" s="61" t="s">
        <v>114</v>
      </c>
      <c r="G485" s="61">
        <v>100</v>
      </c>
      <c r="H485" s="4"/>
      <c r="I485" s="47">
        <f t="shared" si="0"/>
        <v>0</v>
      </c>
    </row>
    <row r="486" spans="2:11" s="40" customFormat="1" ht="40.5" customHeight="1" x14ac:dyDescent="0.35">
      <c r="B486" s="76" t="s">
        <v>154</v>
      </c>
      <c r="C486" s="77"/>
      <c r="D486" s="77"/>
      <c r="E486" s="78"/>
      <c r="F486" s="61" t="s">
        <v>114</v>
      </c>
      <c r="G486" s="61">
        <v>10</v>
      </c>
      <c r="H486" s="4"/>
      <c r="I486" s="47">
        <f t="shared" si="0"/>
        <v>0</v>
      </c>
    </row>
    <row r="487" spans="2:11" s="40" customFormat="1" ht="24.75" customHeight="1" x14ac:dyDescent="0.35">
      <c r="B487" s="76" t="s">
        <v>151</v>
      </c>
      <c r="C487" s="77"/>
      <c r="D487" s="77"/>
      <c r="E487" s="78"/>
      <c r="F487" s="61" t="s">
        <v>114</v>
      </c>
      <c r="G487" s="61">
        <v>30</v>
      </c>
      <c r="H487" s="4"/>
      <c r="I487" s="47">
        <f t="shared" si="0"/>
        <v>0</v>
      </c>
    </row>
    <row r="488" spans="2:11" s="40" customFormat="1" ht="32.25" customHeight="1" x14ac:dyDescent="0.35">
      <c r="B488" s="76" t="s">
        <v>148</v>
      </c>
      <c r="C488" s="77"/>
      <c r="D488" s="77"/>
      <c r="E488" s="78"/>
      <c r="F488" s="61" t="s">
        <v>114</v>
      </c>
      <c r="G488" s="61">
        <v>10</v>
      </c>
      <c r="H488" s="4"/>
      <c r="I488" s="47">
        <f t="shared" si="0"/>
        <v>0</v>
      </c>
    </row>
    <row r="489" spans="2:11" s="40" customFormat="1" ht="24.75" customHeight="1" x14ac:dyDescent="0.35">
      <c r="B489" s="76" t="s">
        <v>129</v>
      </c>
      <c r="C489" s="77"/>
      <c r="D489" s="77"/>
      <c r="E489" s="78"/>
      <c r="F489" s="61" t="s">
        <v>114</v>
      </c>
      <c r="G489" s="61">
        <v>30</v>
      </c>
      <c r="H489" s="4"/>
      <c r="I489" s="47">
        <f t="shared" si="0"/>
        <v>0</v>
      </c>
    </row>
    <row r="490" spans="2:11" s="40" customFormat="1" ht="30" customHeight="1" x14ac:dyDescent="0.35">
      <c r="B490" s="76" t="s">
        <v>130</v>
      </c>
      <c r="C490" s="77"/>
      <c r="D490" s="77"/>
      <c r="E490" s="78"/>
      <c r="F490" s="61" t="s">
        <v>114</v>
      </c>
      <c r="G490" s="61">
        <v>10</v>
      </c>
      <c r="H490" s="4"/>
      <c r="I490" s="47">
        <f t="shared" si="0"/>
        <v>0</v>
      </c>
    </row>
    <row r="491" spans="2:11" s="40" customFormat="1" ht="21.75" customHeight="1" x14ac:dyDescent="0.35">
      <c r="B491" s="76" t="s">
        <v>131</v>
      </c>
      <c r="C491" s="77"/>
      <c r="D491" s="77"/>
      <c r="E491" s="78"/>
      <c r="F491" s="61" t="s">
        <v>114</v>
      </c>
      <c r="G491" s="61">
        <v>30</v>
      </c>
      <c r="H491" s="4"/>
      <c r="I491" s="47">
        <f t="shared" si="0"/>
        <v>0</v>
      </c>
    </row>
    <row r="492" spans="2:11" s="40" customFormat="1" ht="15" customHeight="1" x14ac:dyDescent="0.35">
      <c r="B492" s="76" t="s">
        <v>132</v>
      </c>
      <c r="C492" s="77"/>
      <c r="D492" s="77"/>
      <c r="E492" s="78"/>
      <c r="F492" s="61" t="s">
        <v>73</v>
      </c>
      <c r="G492" s="61">
        <v>250</v>
      </c>
      <c r="H492" s="4"/>
      <c r="I492" s="47">
        <f>G492*INT(H492*100+0.5)/100</f>
        <v>0</v>
      </c>
    </row>
    <row r="493" spans="2:11" s="40" customFormat="1" ht="15" customHeight="1" x14ac:dyDescent="0.35">
      <c r="B493" s="76" t="s">
        <v>133</v>
      </c>
      <c r="C493" s="77"/>
      <c r="D493" s="77"/>
      <c r="E493" s="78"/>
      <c r="F493" s="61" t="s">
        <v>114</v>
      </c>
      <c r="G493" s="61">
        <v>5</v>
      </c>
      <c r="H493" s="4"/>
      <c r="I493" s="47">
        <f t="shared" si="0"/>
        <v>0</v>
      </c>
    </row>
    <row r="494" spans="2:11" s="40" customFormat="1" ht="77.25" customHeight="1" x14ac:dyDescent="0.35">
      <c r="B494" s="76" t="s">
        <v>134</v>
      </c>
      <c r="C494" s="77"/>
      <c r="D494" s="77"/>
      <c r="E494" s="78"/>
      <c r="F494" s="61" t="s">
        <v>135</v>
      </c>
      <c r="G494" s="61">
        <v>20</v>
      </c>
      <c r="H494" s="4"/>
      <c r="I494" s="47">
        <f>G494*INT(H494*100+0.5)/100</f>
        <v>0</v>
      </c>
    </row>
    <row r="495" spans="2:11" s="40" customFormat="1" ht="15" customHeight="1" x14ac:dyDescent="0.35">
      <c r="B495" s="76" t="s">
        <v>136</v>
      </c>
      <c r="C495" s="77"/>
      <c r="D495" s="77"/>
      <c r="E495" s="78"/>
      <c r="F495" s="61" t="s">
        <v>73</v>
      </c>
      <c r="G495" s="61">
        <v>65</v>
      </c>
      <c r="H495" s="4"/>
      <c r="I495" s="47">
        <f t="shared" si="0"/>
        <v>0</v>
      </c>
    </row>
    <row r="496" spans="2:11" s="40" customFormat="1" ht="15" customHeight="1" x14ac:dyDescent="0.35">
      <c r="B496" s="76" t="s">
        <v>137</v>
      </c>
      <c r="C496" s="77"/>
      <c r="D496" s="77"/>
      <c r="E496" s="78"/>
      <c r="F496" s="61" t="s">
        <v>114</v>
      </c>
      <c r="G496" s="61">
        <v>15</v>
      </c>
      <c r="H496" s="4"/>
      <c r="I496" s="47">
        <f t="shared" si="0"/>
        <v>0</v>
      </c>
    </row>
    <row r="497" spans="2:10" s="40" customFormat="1" ht="15" customHeight="1" x14ac:dyDescent="0.35">
      <c r="B497" s="76" t="s">
        <v>138</v>
      </c>
      <c r="C497" s="77"/>
      <c r="D497" s="77"/>
      <c r="E497" s="78"/>
      <c r="F497" s="61" t="s">
        <v>73</v>
      </c>
      <c r="G497" s="61">
        <v>50</v>
      </c>
      <c r="H497" s="4"/>
      <c r="I497" s="47">
        <f t="shared" si="0"/>
        <v>0</v>
      </c>
    </row>
    <row r="498" spans="2:10" s="40" customFormat="1" ht="15" customHeight="1" x14ac:dyDescent="0.35">
      <c r="B498" s="76" t="s">
        <v>139</v>
      </c>
      <c r="C498" s="77"/>
      <c r="D498" s="77"/>
      <c r="E498" s="78"/>
      <c r="F498" s="61" t="s">
        <v>114</v>
      </c>
      <c r="G498" s="61">
        <v>6</v>
      </c>
      <c r="H498" s="4"/>
      <c r="I498" s="47">
        <f t="shared" si="0"/>
        <v>0</v>
      </c>
    </row>
    <row r="499" spans="2:10" s="40" customFormat="1" ht="15" customHeight="1" x14ac:dyDescent="0.35">
      <c r="B499" s="76" t="s">
        <v>140</v>
      </c>
      <c r="C499" s="77"/>
      <c r="D499" s="77"/>
      <c r="E499" s="78"/>
      <c r="F499" s="61" t="s">
        <v>114</v>
      </c>
      <c r="G499" s="61">
        <v>10</v>
      </c>
      <c r="H499" s="4"/>
      <c r="I499" s="47">
        <f t="shared" si="0"/>
        <v>0</v>
      </c>
    </row>
    <row r="500" spans="2:10" s="40" customFormat="1" ht="15" customHeight="1" x14ac:dyDescent="0.35">
      <c r="B500" s="76" t="s">
        <v>141</v>
      </c>
      <c r="C500" s="77"/>
      <c r="D500" s="77"/>
      <c r="E500" s="78"/>
      <c r="F500" s="61" t="s">
        <v>114</v>
      </c>
      <c r="G500" s="61">
        <v>30</v>
      </c>
      <c r="H500" s="4"/>
      <c r="I500" s="47">
        <f t="shared" si="0"/>
        <v>0</v>
      </c>
    </row>
    <row r="501" spans="2:10" s="40" customFormat="1" ht="29.25" customHeight="1" x14ac:dyDescent="0.35">
      <c r="B501" s="76" t="s">
        <v>142</v>
      </c>
      <c r="C501" s="77"/>
      <c r="D501" s="77"/>
      <c r="E501" s="78"/>
      <c r="F501" s="61" t="s">
        <v>114</v>
      </c>
      <c r="G501" s="61">
        <v>6</v>
      </c>
      <c r="H501" s="4"/>
      <c r="I501" s="47">
        <f t="shared" si="0"/>
        <v>0</v>
      </c>
    </row>
    <row r="502" spans="2:10" s="40" customFormat="1" ht="27.75" customHeight="1" x14ac:dyDescent="0.35">
      <c r="B502" s="76" t="s">
        <v>143</v>
      </c>
      <c r="C502" s="77"/>
      <c r="D502" s="77"/>
      <c r="E502" s="78"/>
      <c r="F502" s="61" t="s">
        <v>114</v>
      </c>
      <c r="G502" s="61">
        <v>24</v>
      </c>
      <c r="H502" s="4"/>
      <c r="I502" s="47">
        <f t="shared" si="0"/>
        <v>0</v>
      </c>
    </row>
    <row r="503" spans="2:10" s="40" customFormat="1" ht="51.75" customHeight="1" x14ac:dyDescent="0.35">
      <c r="B503" s="85" t="s">
        <v>157</v>
      </c>
      <c r="C503" s="86"/>
      <c r="D503" s="86"/>
      <c r="E503" s="87"/>
      <c r="F503" s="41" t="s">
        <v>73</v>
      </c>
      <c r="G503" s="41">
        <v>150</v>
      </c>
      <c r="H503" s="4"/>
      <c r="I503" s="49">
        <f t="shared" si="0"/>
        <v>0</v>
      </c>
    </row>
    <row r="504" spans="2:10" s="40" customFormat="1" ht="49.5" customHeight="1" x14ac:dyDescent="0.35">
      <c r="B504" s="85" t="s">
        <v>158</v>
      </c>
      <c r="C504" s="86"/>
      <c r="D504" s="86"/>
      <c r="E504" s="87"/>
      <c r="F504" s="41" t="s">
        <v>144</v>
      </c>
      <c r="G504" s="41">
        <v>600</v>
      </c>
      <c r="H504" s="4"/>
      <c r="I504" s="49">
        <f t="shared" si="0"/>
        <v>0</v>
      </c>
    </row>
    <row r="505" spans="2:10" s="40" customFormat="1" ht="15.75" customHeight="1" x14ac:dyDescent="0.35">
      <c r="B505" s="90" t="s">
        <v>145</v>
      </c>
      <c r="C505" s="90"/>
      <c r="D505" s="90"/>
      <c r="E505" s="90"/>
      <c r="F505" s="90"/>
      <c r="G505" s="90"/>
      <c r="H505" s="90"/>
      <c r="I505" s="90"/>
    </row>
    <row r="506" spans="2:10" s="40" customFormat="1" ht="15" customHeight="1" x14ac:dyDescent="0.35">
      <c r="B506" s="85" t="s">
        <v>155</v>
      </c>
      <c r="C506" s="86"/>
      <c r="D506" s="86"/>
      <c r="E506" s="87"/>
      <c r="F506" s="41" t="s">
        <v>146</v>
      </c>
      <c r="G506" s="41">
        <v>200</v>
      </c>
      <c r="H506" s="4"/>
      <c r="I506" s="49">
        <f t="shared" ref="I506:I509" si="1">G506*INT(H506*100+0.5)/100</f>
        <v>0</v>
      </c>
    </row>
    <row r="507" spans="2:10" s="40" customFormat="1" ht="46.5" customHeight="1" x14ac:dyDescent="0.35">
      <c r="B507" s="85" t="s">
        <v>156</v>
      </c>
      <c r="C507" s="86"/>
      <c r="D507" s="86"/>
      <c r="E507" s="87"/>
      <c r="F507" s="41" t="s">
        <v>114</v>
      </c>
      <c r="G507" s="41">
        <v>1</v>
      </c>
      <c r="H507" s="4"/>
      <c r="I507" s="49">
        <f t="shared" si="1"/>
        <v>0</v>
      </c>
    </row>
    <row r="508" spans="2:10" s="40" customFormat="1" ht="46.5" customHeight="1" x14ac:dyDescent="0.35">
      <c r="B508" s="85" t="s">
        <v>150</v>
      </c>
      <c r="C508" s="86"/>
      <c r="D508" s="86"/>
      <c r="E508" s="87"/>
      <c r="F508" s="41" t="s">
        <v>146</v>
      </c>
      <c r="G508" s="41">
        <v>80</v>
      </c>
      <c r="H508" s="4"/>
      <c r="I508" s="49">
        <f t="shared" si="1"/>
        <v>0</v>
      </c>
    </row>
    <row r="509" spans="2:10" s="40" customFormat="1" ht="46.5" customHeight="1" x14ac:dyDescent="0.35">
      <c r="B509" s="85" t="s">
        <v>149</v>
      </c>
      <c r="C509" s="86"/>
      <c r="D509" s="86"/>
      <c r="E509" s="87"/>
      <c r="F509" s="41" t="s">
        <v>146</v>
      </c>
      <c r="G509" s="41">
        <v>150</v>
      </c>
      <c r="H509" s="4"/>
      <c r="I509" s="49">
        <f t="shared" si="1"/>
        <v>0</v>
      </c>
    </row>
    <row r="510" spans="2:10" s="42" customFormat="1" ht="19.149999999999999" customHeight="1" x14ac:dyDescent="0.35">
      <c r="B510" s="43"/>
      <c r="C510" s="44"/>
      <c r="D510" s="44"/>
      <c r="E510" s="40"/>
      <c r="F510" s="40"/>
      <c r="G510" s="40"/>
      <c r="H510" s="44" t="s">
        <v>119</v>
      </c>
      <c r="I510" s="50">
        <f>SUM(I484:I504,I506:I509)</f>
        <v>0</v>
      </c>
    </row>
    <row r="511" spans="2:10" x14ac:dyDescent="0.35">
      <c r="B511" s="40"/>
      <c r="C511" s="40"/>
      <c r="D511" s="40"/>
      <c r="E511" s="40"/>
      <c r="F511" s="40"/>
      <c r="G511" s="40"/>
      <c r="I511" s="51"/>
      <c r="J511" s="53"/>
    </row>
    <row r="512" spans="2:10" x14ac:dyDescent="0.35">
      <c r="I512" s="51"/>
      <c r="J512" s="53"/>
    </row>
    <row r="513" spans="9:10" x14ac:dyDescent="0.35">
      <c r="I513" s="51"/>
      <c r="J513" s="53"/>
    </row>
    <row r="514" spans="9:10" x14ac:dyDescent="0.35">
      <c r="I514" s="51"/>
      <c r="J514" s="53"/>
    </row>
    <row r="515" spans="9:10" x14ac:dyDescent="0.35">
      <c r="I515" s="51"/>
      <c r="J515" s="53"/>
    </row>
    <row r="516" spans="9:10" x14ac:dyDescent="0.35">
      <c r="I516" s="51"/>
      <c r="J516" s="53"/>
    </row>
    <row r="517" spans="9:10" x14ac:dyDescent="0.35">
      <c r="I517" s="51"/>
      <c r="J517" s="53"/>
    </row>
    <row r="518" spans="9:10" x14ac:dyDescent="0.35">
      <c r="I518" s="51"/>
      <c r="J518" s="53"/>
    </row>
    <row r="519" spans="9:10" x14ac:dyDescent="0.35">
      <c r="I519" s="51"/>
      <c r="J519" s="53"/>
    </row>
    <row r="520" spans="9:10" x14ac:dyDescent="0.35">
      <c r="I520" s="51"/>
      <c r="J520" s="53"/>
    </row>
    <row r="521" spans="9:10" x14ac:dyDescent="0.35">
      <c r="I521" s="51"/>
      <c r="J521" s="53"/>
    </row>
    <row r="522" spans="9:10" x14ac:dyDescent="0.35">
      <c r="I522" s="51"/>
      <c r="J522" s="53"/>
    </row>
    <row r="523" spans="9:10" x14ac:dyDescent="0.35">
      <c r="I523" s="51"/>
      <c r="J523" s="53"/>
    </row>
    <row r="524" spans="9:10" x14ac:dyDescent="0.35">
      <c r="I524" s="51"/>
      <c r="J524" s="53"/>
    </row>
    <row r="525" spans="9:10" x14ac:dyDescent="0.35">
      <c r="I525" s="51"/>
      <c r="J525" s="53"/>
    </row>
    <row r="526" spans="9:10" x14ac:dyDescent="0.35">
      <c r="I526" s="51"/>
      <c r="J526" s="53"/>
    </row>
    <row r="527" spans="9:10" x14ac:dyDescent="0.35">
      <c r="I527" s="51"/>
      <c r="J527" s="53"/>
    </row>
    <row r="528" spans="9:10" x14ac:dyDescent="0.35">
      <c r="I528" s="51"/>
      <c r="J528" s="53"/>
    </row>
    <row r="529" spans="9:10" x14ac:dyDescent="0.35">
      <c r="I529" s="51"/>
      <c r="J529" s="53"/>
    </row>
    <row r="530" spans="9:10" x14ac:dyDescent="0.35">
      <c r="I530" s="51"/>
      <c r="J530" s="53"/>
    </row>
    <row r="531" spans="9:10" x14ac:dyDescent="0.35">
      <c r="I531" s="51"/>
      <c r="J531" s="53"/>
    </row>
    <row r="532" spans="9:10" x14ac:dyDescent="0.35">
      <c r="I532" s="51"/>
      <c r="J532" s="53"/>
    </row>
    <row r="533" spans="9:10" x14ac:dyDescent="0.35">
      <c r="I533" s="51"/>
      <c r="J533" s="53"/>
    </row>
    <row r="534" spans="9:10" x14ac:dyDescent="0.35">
      <c r="I534" s="51"/>
      <c r="J534" s="53"/>
    </row>
    <row r="535" spans="9:10" x14ac:dyDescent="0.35">
      <c r="I535" s="51"/>
      <c r="J535" s="53"/>
    </row>
    <row r="536" spans="9:10" x14ac:dyDescent="0.35">
      <c r="I536" s="51"/>
      <c r="J536" s="53"/>
    </row>
    <row r="537" spans="9:10" x14ac:dyDescent="0.35">
      <c r="I537" s="51"/>
      <c r="J537" s="53"/>
    </row>
    <row r="538" spans="9:10" x14ac:dyDescent="0.35">
      <c r="I538" s="51"/>
      <c r="J538" s="53"/>
    </row>
    <row r="539" spans="9:10" x14ac:dyDescent="0.35">
      <c r="I539" s="51"/>
      <c r="J539" s="53"/>
    </row>
    <row r="540" spans="9:10" x14ac:dyDescent="0.35">
      <c r="I540" s="51"/>
      <c r="J540" s="53"/>
    </row>
    <row r="541" spans="9:10" x14ac:dyDescent="0.35">
      <c r="I541" s="51"/>
      <c r="J541" s="53"/>
    </row>
    <row r="542" spans="9:10" x14ac:dyDescent="0.35">
      <c r="I542" s="51"/>
      <c r="J542" s="53"/>
    </row>
    <row r="543" spans="9:10" x14ac:dyDescent="0.35">
      <c r="I543" s="51"/>
      <c r="J543" s="53"/>
    </row>
    <row r="544" spans="9:10" x14ac:dyDescent="0.35">
      <c r="I544" s="51"/>
      <c r="J544" s="53"/>
    </row>
    <row r="545" spans="9:10" x14ac:dyDescent="0.35">
      <c r="I545" s="51"/>
      <c r="J545" s="53"/>
    </row>
    <row r="546" spans="9:10" x14ac:dyDescent="0.35">
      <c r="I546" s="51"/>
      <c r="J546" s="53"/>
    </row>
    <row r="547" spans="9:10" x14ac:dyDescent="0.35">
      <c r="I547" s="51"/>
      <c r="J547" s="53"/>
    </row>
    <row r="548" spans="9:10" x14ac:dyDescent="0.35">
      <c r="I548" s="51"/>
      <c r="J548" s="53"/>
    </row>
    <row r="549" spans="9:10" x14ac:dyDescent="0.35">
      <c r="I549" s="51"/>
      <c r="J549" s="53"/>
    </row>
    <row r="550" spans="9:10" x14ac:dyDescent="0.35">
      <c r="I550" s="51"/>
      <c r="J550" s="53"/>
    </row>
    <row r="551" spans="9:10" x14ac:dyDescent="0.35">
      <c r="I551" s="51"/>
      <c r="J551" s="53"/>
    </row>
    <row r="552" spans="9:10" x14ac:dyDescent="0.35">
      <c r="I552" s="51"/>
      <c r="J552" s="53"/>
    </row>
    <row r="553" spans="9:10" x14ac:dyDescent="0.35">
      <c r="I553" s="51"/>
      <c r="J553" s="53"/>
    </row>
    <row r="554" spans="9:10" x14ac:dyDescent="0.35">
      <c r="I554" s="51"/>
      <c r="J554" s="53"/>
    </row>
    <row r="555" spans="9:10" x14ac:dyDescent="0.35">
      <c r="I555" s="51"/>
      <c r="J555" s="53"/>
    </row>
    <row r="556" spans="9:10" x14ac:dyDescent="0.35">
      <c r="I556" s="51"/>
      <c r="J556" s="53"/>
    </row>
    <row r="557" spans="9:10" x14ac:dyDescent="0.35">
      <c r="I557" s="51"/>
      <c r="J557" s="53"/>
    </row>
    <row r="558" spans="9:10" x14ac:dyDescent="0.35">
      <c r="I558" s="51"/>
      <c r="J558" s="53"/>
    </row>
    <row r="559" spans="9:10" x14ac:dyDescent="0.35">
      <c r="I559" s="51"/>
      <c r="J559" s="53"/>
    </row>
    <row r="560" spans="9:10" x14ac:dyDescent="0.35">
      <c r="I560" s="51"/>
      <c r="J560" s="53"/>
    </row>
    <row r="561" spans="9:10" x14ac:dyDescent="0.35">
      <c r="I561" s="51"/>
      <c r="J561" s="53"/>
    </row>
    <row r="562" spans="9:10" x14ac:dyDescent="0.35">
      <c r="I562" s="51"/>
      <c r="J562" s="53"/>
    </row>
    <row r="563" spans="9:10" x14ac:dyDescent="0.35">
      <c r="I563" s="51"/>
      <c r="J563" s="53"/>
    </row>
    <row r="564" spans="9:10" x14ac:dyDescent="0.35">
      <c r="I564" s="51"/>
      <c r="J564" s="53"/>
    </row>
    <row r="565" spans="9:10" x14ac:dyDescent="0.35">
      <c r="I565" s="51"/>
      <c r="J565" s="53"/>
    </row>
    <row r="566" spans="9:10" x14ac:dyDescent="0.35">
      <c r="I566" s="51"/>
      <c r="J566" s="53"/>
    </row>
    <row r="567" spans="9:10" x14ac:dyDescent="0.35">
      <c r="I567" s="51"/>
      <c r="J567" s="53"/>
    </row>
    <row r="568" spans="9:10" x14ac:dyDescent="0.35">
      <c r="I568" s="51"/>
      <c r="J568" s="53"/>
    </row>
    <row r="569" spans="9:10" x14ac:dyDescent="0.35">
      <c r="I569" s="51"/>
      <c r="J569" s="53"/>
    </row>
    <row r="570" spans="9:10" x14ac:dyDescent="0.35">
      <c r="I570" s="51"/>
      <c r="J570" s="53"/>
    </row>
    <row r="571" spans="9:10" x14ac:dyDescent="0.35">
      <c r="I571" s="51"/>
      <c r="J571" s="53"/>
    </row>
    <row r="572" spans="9:10" x14ac:dyDescent="0.35">
      <c r="I572" s="51"/>
      <c r="J572" s="53"/>
    </row>
    <row r="573" spans="9:10" x14ac:dyDescent="0.35">
      <c r="I573" s="51"/>
      <c r="J573" s="53"/>
    </row>
    <row r="574" spans="9:10" x14ac:dyDescent="0.35">
      <c r="I574" s="51"/>
      <c r="J574" s="53"/>
    </row>
    <row r="575" spans="9:10" x14ac:dyDescent="0.35">
      <c r="I575" s="51"/>
      <c r="J575" s="53"/>
    </row>
    <row r="576" spans="9:10" x14ac:dyDescent="0.35">
      <c r="I576" s="51"/>
      <c r="J576" s="53"/>
    </row>
    <row r="577" spans="9:10" x14ac:dyDescent="0.35">
      <c r="I577" s="51"/>
      <c r="J577" s="53"/>
    </row>
    <row r="578" spans="9:10" x14ac:dyDescent="0.35">
      <c r="I578" s="51"/>
      <c r="J578" s="53"/>
    </row>
    <row r="579" spans="9:10" x14ac:dyDescent="0.35">
      <c r="I579" s="51"/>
      <c r="J579" s="53"/>
    </row>
    <row r="580" spans="9:10" x14ac:dyDescent="0.35">
      <c r="I580" s="51"/>
      <c r="J580" s="53"/>
    </row>
    <row r="581" spans="9:10" x14ac:dyDescent="0.35">
      <c r="I581" s="51"/>
      <c r="J581" s="53"/>
    </row>
    <row r="582" spans="9:10" x14ac:dyDescent="0.35">
      <c r="I582" s="51"/>
      <c r="J582" s="53"/>
    </row>
    <row r="583" spans="9:10" x14ac:dyDescent="0.35">
      <c r="I583" s="51"/>
      <c r="J583" s="53"/>
    </row>
    <row r="584" spans="9:10" x14ac:dyDescent="0.35">
      <c r="I584" s="51"/>
      <c r="J584" s="53"/>
    </row>
    <row r="585" spans="9:10" x14ac:dyDescent="0.35">
      <c r="I585" s="51"/>
      <c r="J585" s="53"/>
    </row>
    <row r="586" spans="9:10" x14ac:dyDescent="0.35">
      <c r="I586" s="51"/>
      <c r="J586" s="53"/>
    </row>
    <row r="587" spans="9:10" x14ac:dyDescent="0.35">
      <c r="I587" s="51"/>
      <c r="J587" s="53"/>
    </row>
    <row r="588" spans="9:10" x14ac:dyDescent="0.35">
      <c r="I588" s="51"/>
      <c r="J588" s="53"/>
    </row>
    <row r="589" spans="9:10" x14ac:dyDescent="0.35">
      <c r="I589" s="51"/>
      <c r="J589" s="53"/>
    </row>
    <row r="590" spans="9:10" x14ac:dyDescent="0.35">
      <c r="I590" s="51"/>
      <c r="J590" s="53"/>
    </row>
    <row r="591" spans="9:10" x14ac:dyDescent="0.35">
      <c r="I591" s="51"/>
      <c r="J591" s="53"/>
    </row>
    <row r="592" spans="9:10" x14ac:dyDescent="0.35">
      <c r="I592" s="51"/>
      <c r="J592" s="53"/>
    </row>
    <row r="593" spans="9:10" x14ac:dyDescent="0.35">
      <c r="I593" s="51"/>
      <c r="J593" s="53"/>
    </row>
    <row r="594" spans="9:10" x14ac:dyDescent="0.35">
      <c r="I594" s="51"/>
      <c r="J594" s="53"/>
    </row>
    <row r="595" spans="9:10" x14ac:dyDescent="0.35">
      <c r="I595" s="51"/>
      <c r="J595" s="53"/>
    </row>
    <row r="596" spans="9:10" x14ac:dyDescent="0.35">
      <c r="I596" s="51"/>
      <c r="J596" s="53"/>
    </row>
    <row r="597" spans="9:10" x14ac:dyDescent="0.35">
      <c r="I597" s="51"/>
      <c r="J597" s="53"/>
    </row>
    <row r="598" spans="9:10" x14ac:dyDescent="0.35">
      <c r="I598" s="51"/>
      <c r="J598" s="53"/>
    </row>
    <row r="599" spans="9:10" x14ac:dyDescent="0.35">
      <c r="I599" s="51"/>
      <c r="J599" s="53"/>
    </row>
    <row r="600" spans="9:10" x14ac:dyDescent="0.35">
      <c r="I600" s="51"/>
      <c r="J600" s="53"/>
    </row>
    <row r="601" spans="9:10" x14ac:dyDescent="0.35">
      <c r="I601" s="51"/>
      <c r="J601" s="53"/>
    </row>
    <row r="602" spans="9:10" x14ac:dyDescent="0.35">
      <c r="I602" s="51"/>
      <c r="J602" s="53"/>
    </row>
    <row r="603" spans="9:10" x14ac:dyDescent="0.35">
      <c r="I603" s="51"/>
      <c r="J603" s="53"/>
    </row>
    <row r="604" spans="9:10" x14ac:dyDescent="0.35">
      <c r="I604" s="51"/>
      <c r="J604" s="53"/>
    </row>
    <row r="605" spans="9:10" x14ac:dyDescent="0.35">
      <c r="I605" s="51"/>
      <c r="J605" s="53"/>
    </row>
    <row r="606" spans="9:10" x14ac:dyDescent="0.35">
      <c r="I606" s="51"/>
      <c r="J606" s="53"/>
    </row>
    <row r="607" spans="9:10" x14ac:dyDescent="0.35">
      <c r="I607" s="51"/>
      <c r="J607" s="53"/>
    </row>
    <row r="608" spans="9:10" x14ac:dyDescent="0.35">
      <c r="I608" s="51"/>
      <c r="J608" s="53"/>
    </row>
    <row r="609" spans="9:10" x14ac:dyDescent="0.35">
      <c r="I609" s="51"/>
      <c r="J609" s="53"/>
    </row>
    <row r="610" spans="9:10" x14ac:dyDescent="0.35">
      <c r="I610" s="51"/>
      <c r="J610" s="53"/>
    </row>
    <row r="611" spans="9:10" x14ac:dyDescent="0.35">
      <c r="I611" s="51"/>
      <c r="J611" s="53"/>
    </row>
    <row r="612" spans="9:10" x14ac:dyDescent="0.35">
      <c r="I612" s="51"/>
      <c r="J612" s="53"/>
    </row>
    <row r="613" spans="9:10" x14ac:dyDescent="0.35">
      <c r="I613" s="51"/>
      <c r="J613" s="53"/>
    </row>
    <row r="614" spans="9:10" x14ac:dyDescent="0.35">
      <c r="I614" s="51"/>
      <c r="J614" s="53"/>
    </row>
    <row r="615" spans="9:10" x14ac:dyDescent="0.35">
      <c r="I615" s="51"/>
      <c r="J615" s="53"/>
    </row>
    <row r="616" spans="9:10" x14ac:dyDescent="0.35">
      <c r="I616" s="51"/>
      <c r="J616" s="53"/>
    </row>
    <row r="617" spans="9:10" x14ac:dyDescent="0.35">
      <c r="I617" s="51"/>
      <c r="J617" s="53"/>
    </row>
    <row r="618" spans="9:10" x14ac:dyDescent="0.35">
      <c r="I618" s="51"/>
      <c r="J618" s="53"/>
    </row>
    <row r="619" spans="9:10" x14ac:dyDescent="0.35">
      <c r="I619" s="51"/>
      <c r="J619" s="53"/>
    </row>
    <row r="620" spans="9:10" x14ac:dyDescent="0.35">
      <c r="I620" s="51"/>
      <c r="J620" s="53"/>
    </row>
    <row r="621" spans="9:10" x14ac:dyDescent="0.35">
      <c r="I621" s="51"/>
      <c r="J621" s="53"/>
    </row>
    <row r="622" spans="9:10" x14ac:dyDescent="0.35">
      <c r="I622" s="51"/>
      <c r="J622" s="53"/>
    </row>
    <row r="623" spans="9:10" x14ac:dyDescent="0.35">
      <c r="I623" s="51"/>
      <c r="J623" s="53"/>
    </row>
    <row r="624" spans="9:10" x14ac:dyDescent="0.35">
      <c r="I624" s="51"/>
      <c r="J624" s="53"/>
    </row>
    <row r="625" spans="9:10" x14ac:dyDescent="0.35">
      <c r="I625" s="51"/>
      <c r="J625" s="53"/>
    </row>
    <row r="626" spans="9:10" x14ac:dyDescent="0.35">
      <c r="I626" s="51"/>
      <c r="J626" s="53"/>
    </row>
    <row r="627" spans="9:10" x14ac:dyDescent="0.35">
      <c r="I627" s="51"/>
      <c r="J627" s="53"/>
    </row>
    <row r="628" spans="9:10" x14ac:dyDescent="0.35">
      <c r="I628" s="51"/>
      <c r="J628" s="53"/>
    </row>
    <row r="629" spans="9:10" x14ac:dyDescent="0.35">
      <c r="I629" s="51"/>
      <c r="J629" s="53"/>
    </row>
    <row r="630" spans="9:10" x14ac:dyDescent="0.35">
      <c r="I630" s="51"/>
      <c r="J630" s="53"/>
    </row>
    <row r="631" spans="9:10" x14ac:dyDescent="0.35">
      <c r="I631" s="51"/>
      <c r="J631" s="53"/>
    </row>
    <row r="632" spans="9:10" x14ac:dyDescent="0.35">
      <c r="I632" s="51"/>
      <c r="J632" s="53"/>
    </row>
    <row r="633" spans="9:10" x14ac:dyDescent="0.35">
      <c r="I633" s="51"/>
      <c r="J633" s="53"/>
    </row>
    <row r="634" spans="9:10" x14ac:dyDescent="0.35">
      <c r="I634" s="51"/>
      <c r="J634" s="53"/>
    </row>
    <row r="635" spans="9:10" x14ac:dyDescent="0.35">
      <c r="I635" s="51"/>
      <c r="J635" s="53"/>
    </row>
    <row r="636" spans="9:10" x14ac:dyDescent="0.35">
      <c r="I636" s="51"/>
      <c r="J636" s="53"/>
    </row>
    <row r="637" spans="9:10" x14ac:dyDescent="0.35">
      <c r="I637" s="51"/>
      <c r="J637" s="53"/>
    </row>
    <row r="638" spans="9:10" x14ac:dyDescent="0.35">
      <c r="I638" s="51"/>
      <c r="J638" s="53"/>
    </row>
    <row r="639" spans="9:10" x14ac:dyDescent="0.35">
      <c r="I639" s="51"/>
      <c r="J639" s="53"/>
    </row>
    <row r="640" spans="9:10" x14ac:dyDescent="0.35">
      <c r="I640" s="51"/>
      <c r="J640" s="53"/>
    </row>
    <row r="641" spans="9:10" x14ac:dyDescent="0.35">
      <c r="I641" s="51"/>
      <c r="J641" s="53"/>
    </row>
    <row r="642" spans="9:10" x14ac:dyDescent="0.35">
      <c r="I642" s="51"/>
      <c r="J642" s="53"/>
    </row>
    <row r="643" spans="9:10" x14ac:dyDescent="0.35">
      <c r="I643" s="51"/>
      <c r="J643" s="53"/>
    </row>
    <row r="644" spans="9:10" x14ac:dyDescent="0.35">
      <c r="I644" s="51"/>
      <c r="J644" s="53"/>
    </row>
    <row r="645" spans="9:10" x14ac:dyDescent="0.35">
      <c r="I645" s="51"/>
      <c r="J645" s="53"/>
    </row>
    <row r="646" spans="9:10" x14ac:dyDescent="0.35">
      <c r="I646" s="51"/>
      <c r="J646" s="53"/>
    </row>
    <row r="647" spans="9:10" x14ac:dyDescent="0.35">
      <c r="I647" s="51"/>
      <c r="J647" s="53"/>
    </row>
    <row r="648" spans="9:10" x14ac:dyDescent="0.35">
      <c r="I648" s="51"/>
      <c r="J648" s="53"/>
    </row>
    <row r="649" spans="9:10" x14ac:dyDescent="0.35">
      <c r="I649" s="51"/>
      <c r="J649" s="53"/>
    </row>
    <row r="650" spans="9:10" x14ac:dyDescent="0.35">
      <c r="I650" s="51"/>
      <c r="J650" s="53"/>
    </row>
    <row r="651" spans="9:10" x14ac:dyDescent="0.35">
      <c r="I651" s="51"/>
      <c r="J651" s="53"/>
    </row>
    <row r="652" spans="9:10" x14ac:dyDescent="0.35">
      <c r="I652" s="51"/>
      <c r="J652" s="53"/>
    </row>
    <row r="653" spans="9:10" x14ac:dyDescent="0.35">
      <c r="I653" s="51"/>
      <c r="J653" s="53"/>
    </row>
    <row r="654" spans="9:10" x14ac:dyDescent="0.35">
      <c r="I654" s="51"/>
      <c r="J654" s="53"/>
    </row>
    <row r="655" spans="9:10" x14ac:dyDescent="0.35">
      <c r="I655" s="51"/>
      <c r="J655" s="53"/>
    </row>
    <row r="656" spans="9:10" x14ac:dyDescent="0.35">
      <c r="I656" s="51"/>
      <c r="J656" s="53"/>
    </row>
    <row r="657" spans="9:10" x14ac:dyDescent="0.35">
      <c r="I657" s="51"/>
      <c r="J657" s="53"/>
    </row>
    <row r="658" spans="9:10" x14ac:dyDescent="0.35">
      <c r="I658" s="51"/>
      <c r="J658" s="53"/>
    </row>
    <row r="659" spans="9:10" x14ac:dyDescent="0.35">
      <c r="I659" s="51"/>
      <c r="J659" s="53"/>
    </row>
    <row r="660" spans="9:10" x14ac:dyDescent="0.35">
      <c r="I660" s="51"/>
      <c r="J660" s="53"/>
    </row>
    <row r="661" spans="9:10" x14ac:dyDescent="0.35">
      <c r="I661" s="51"/>
      <c r="J661" s="53"/>
    </row>
    <row r="662" spans="9:10" x14ac:dyDescent="0.35">
      <c r="I662" s="51"/>
      <c r="J662" s="53"/>
    </row>
    <row r="663" spans="9:10" x14ac:dyDescent="0.35">
      <c r="I663" s="51"/>
      <c r="J663" s="53"/>
    </row>
    <row r="664" spans="9:10" x14ac:dyDescent="0.35">
      <c r="I664" s="51"/>
      <c r="J664" s="53"/>
    </row>
    <row r="665" spans="9:10" x14ac:dyDescent="0.35">
      <c r="I665" s="51"/>
      <c r="J665" s="53"/>
    </row>
    <row r="666" spans="9:10" x14ac:dyDescent="0.35">
      <c r="I666" s="51"/>
      <c r="J666" s="53"/>
    </row>
    <row r="667" spans="9:10" x14ac:dyDescent="0.35">
      <c r="I667" s="51"/>
      <c r="J667" s="53"/>
    </row>
    <row r="668" spans="9:10" x14ac:dyDescent="0.35">
      <c r="I668" s="51"/>
      <c r="J668" s="53"/>
    </row>
    <row r="669" spans="9:10" x14ac:dyDescent="0.35">
      <c r="I669" s="51"/>
      <c r="J669" s="53"/>
    </row>
    <row r="670" spans="9:10" x14ac:dyDescent="0.35">
      <c r="I670" s="51"/>
      <c r="J670" s="53"/>
    </row>
    <row r="671" spans="9:10" x14ac:dyDescent="0.35">
      <c r="I671" s="51"/>
      <c r="J671" s="53"/>
    </row>
    <row r="672" spans="9:10" x14ac:dyDescent="0.35">
      <c r="I672" s="51"/>
      <c r="J672" s="53"/>
    </row>
    <row r="673" spans="9:10" x14ac:dyDescent="0.35">
      <c r="I673" s="51"/>
      <c r="J673" s="53"/>
    </row>
    <row r="674" spans="9:10" x14ac:dyDescent="0.35">
      <c r="I674" s="51"/>
      <c r="J674" s="53"/>
    </row>
    <row r="675" spans="9:10" x14ac:dyDescent="0.35">
      <c r="I675" s="51"/>
      <c r="J675" s="53"/>
    </row>
    <row r="676" spans="9:10" x14ac:dyDescent="0.35">
      <c r="I676" s="51"/>
      <c r="J676" s="53"/>
    </row>
    <row r="677" spans="9:10" x14ac:dyDescent="0.35">
      <c r="I677" s="51"/>
      <c r="J677" s="53"/>
    </row>
    <row r="678" spans="9:10" x14ac:dyDescent="0.35">
      <c r="I678" s="51"/>
      <c r="J678" s="53"/>
    </row>
    <row r="679" spans="9:10" x14ac:dyDescent="0.35">
      <c r="I679" s="51"/>
      <c r="J679" s="53"/>
    </row>
    <row r="680" spans="9:10" x14ac:dyDescent="0.35">
      <c r="I680" s="51"/>
      <c r="J680" s="53"/>
    </row>
    <row r="681" spans="9:10" x14ac:dyDescent="0.35">
      <c r="I681" s="51"/>
      <c r="J681" s="53"/>
    </row>
    <row r="682" spans="9:10" x14ac:dyDescent="0.35">
      <c r="I682" s="51"/>
      <c r="J682" s="53"/>
    </row>
    <row r="683" spans="9:10" x14ac:dyDescent="0.35">
      <c r="I683" s="51"/>
      <c r="J683" s="53"/>
    </row>
    <row r="684" spans="9:10" x14ac:dyDescent="0.35">
      <c r="I684" s="51"/>
      <c r="J684" s="53"/>
    </row>
    <row r="685" spans="9:10" x14ac:dyDescent="0.35">
      <c r="I685" s="51"/>
      <c r="J685" s="53"/>
    </row>
    <row r="686" spans="9:10" x14ac:dyDescent="0.35">
      <c r="I686" s="51"/>
      <c r="J686" s="53"/>
    </row>
    <row r="687" spans="9:10" x14ac:dyDescent="0.35">
      <c r="I687" s="51"/>
      <c r="J687" s="53"/>
    </row>
    <row r="688" spans="9:10" x14ac:dyDescent="0.35">
      <c r="I688" s="51"/>
      <c r="J688" s="53"/>
    </row>
    <row r="689" spans="9:10" x14ac:dyDescent="0.35">
      <c r="I689" s="51"/>
      <c r="J689" s="53"/>
    </row>
    <row r="690" spans="9:10" x14ac:dyDescent="0.35">
      <c r="I690" s="51"/>
      <c r="J690" s="53"/>
    </row>
    <row r="691" spans="9:10" x14ac:dyDescent="0.35">
      <c r="I691" s="51"/>
      <c r="J691" s="53"/>
    </row>
    <row r="692" spans="9:10" x14ac:dyDescent="0.35">
      <c r="I692" s="51"/>
      <c r="J692" s="53"/>
    </row>
    <row r="693" spans="9:10" x14ac:dyDescent="0.35">
      <c r="I693" s="51"/>
      <c r="J693" s="53"/>
    </row>
    <row r="694" spans="9:10" x14ac:dyDescent="0.35">
      <c r="I694" s="51"/>
      <c r="J694" s="53"/>
    </row>
    <row r="695" spans="9:10" x14ac:dyDescent="0.35">
      <c r="I695" s="51"/>
      <c r="J695" s="53"/>
    </row>
    <row r="696" spans="9:10" x14ac:dyDescent="0.35">
      <c r="I696" s="51"/>
      <c r="J696" s="53"/>
    </row>
    <row r="697" spans="9:10" x14ac:dyDescent="0.35">
      <c r="I697" s="51"/>
      <c r="J697" s="53"/>
    </row>
    <row r="698" spans="9:10" x14ac:dyDescent="0.35">
      <c r="I698" s="51"/>
      <c r="J698" s="53"/>
    </row>
    <row r="699" spans="9:10" x14ac:dyDescent="0.35">
      <c r="I699" s="51"/>
      <c r="J699" s="53"/>
    </row>
    <row r="700" spans="9:10" x14ac:dyDescent="0.35">
      <c r="I700" s="51"/>
      <c r="J700" s="53"/>
    </row>
    <row r="701" spans="9:10" x14ac:dyDescent="0.35">
      <c r="I701" s="51"/>
      <c r="J701" s="53"/>
    </row>
    <row r="702" spans="9:10" x14ac:dyDescent="0.35">
      <c r="I702" s="51"/>
      <c r="J702" s="53"/>
    </row>
    <row r="703" spans="9:10" x14ac:dyDescent="0.35">
      <c r="I703" s="51"/>
      <c r="J703" s="53"/>
    </row>
    <row r="704" spans="9:10" x14ac:dyDescent="0.35">
      <c r="I704" s="51"/>
      <c r="J704" s="53"/>
    </row>
    <row r="705" spans="9:10" x14ac:dyDescent="0.35">
      <c r="I705" s="51"/>
      <c r="J705" s="53"/>
    </row>
    <row r="706" spans="9:10" x14ac:dyDescent="0.35">
      <c r="I706" s="51"/>
      <c r="J706" s="53"/>
    </row>
    <row r="707" spans="9:10" x14ac:dyDescent="0.35">
      <c r="I707" s="51"/>
      <c r="J707" s="53"/>
    </row>
    <row r="708" spans="9:10" x14ac:dyDescent="0.35">
      <c r="I708" s="51"/>
      <c r="J708" s="53"/>
    </row>
    <row r="709" spans="9:10" x14ac:dyDescent="0.35">
      <c r="I709" s="51"/>
      <c r="J709" s="53"/>
    </row>
    <row r="710" spans="9:10" x14ac:dyDescent="0.35">
      <c r="I710" s="51"/>
      <c r="J710" s="53"/>
    </row>
    <row r="711" spans="9:10" x14ac:dyDescent="0.35">
      <c r="I711" s="51"/>
      <c r="J711" s="53"/>
    </row>
    <row r="712" spans="9:10" x14ac:dyDescent="0.35">
      <c r="I712" s="51"/>
      <c r="J712" s="53"/>
    </row>
    <row r="713" spans="9:10" x14ac:dyDescent="0.35">
      <c r="I713" s="51"/>
      <c r="J713" s="53"/>
    </row>
    <row r="714" spans="9:10" x14ac:dyDescent="0.35">
      <c r="I714" s="51"/>
      <c r="J714" s="53"/>
    </row>
    <row r="715" spans="9:10" x14ac:dyDescent="0.35">
      <c r="I715" s="51"/>
      <c r="J715" s="53"/>
    </row>
    <row r="716" spans="9:10" x14ac:dyDescent="0.35">
      <c r="I716" s="51"/>
      <c r="J716" s="53"/>
    </row>
    <row r="717" spans="9:10" x14ac:dyDescent="0.35">
      <c r="I717" s="51"/>
      <c r="J717" s="53"/>
    </row>
    <row r="718" spans="9:10" x14ac:dyDescent="0.35">
      <c r="I718" s="51"/>
      <c r="J718" s="53"/>
    </row>
    <row r="719" spans="9:10" x14ac:dyDescent="0.35">
      <c r="I719" s="51"/>
      <c r="J719" s="53"/>
    </row>
    <row r="720" spans="9:10" x14ac:dyDescent="0.35">
      <c r="I720" s="51"/>
      <c r="J720" s="53"/>
    </row>
    <row r="721" spans="9:10" x14ac:dyDescent="0.35">
      <c r="I721" s="51"/>
      <c r="J721" s="53"/>
    </row>
  </sheetData>
  <sheetProtection algorithmName="SHA-512" hashValue="5ZY/7lDUxv2UF07ZBNzAACS0E2B4IoD8IbDGDa6WydiquNuz+zgw1vhXQJRaNA3jEFPdPhYuL/h8jUXOS+xkvQ==" saltValue="FCB7btrv2bKkvt/rImXGzg==" spinCount="100000" sheet="1" objects="1" scenarios="1"/>
  <mergeCells count="544">
    <mergeCell ref="B135:I135"/>
    <mergeCell ref="B474:E474"/>
    <mergeCell ref="B470:E470"/>
    <mergeCell ref="B472:E472"/>
    <mergeCell ref="B473:E473"/>
    <mergeCell ref="B509:E509"/>
    <mergeCell ref="G481:G482"/>
    <mergeCell ref="H481:H482"/>
    <mergeCell ref="I481:I482"/>
    <mergeCell ref="B483:I483"/>
    <mergeCell ref="B501:E501"/>
    <mergeCell ref="B505:I505"/>
    <mergeCell ref="B506:E506"/>
    <mergeCell ref="B507:E507"/>
    <mergeCell ref="B508:E508"/>
    <mergeCell ref="B502:E502"/>
    <mergeCell ref="B503:E503"/>
    <mergeCell ref="B504:E504"/>
    <mergeCell ref="B486:E486"/>
    <mergeCell ref="B487:E487"/>
    <mergeCell ref="B488:E488"/>
    <mergeCell ref="B489:E489"/>
    <mergeCell ref="B490:E490"/>
    <mergeCell ref="B491:E491"/>
    <mergeCell ref="B121:I121"/>
    <mergeCell ref="B124:E124"/>
    <mergeCell ref="B122:E122"/>
    <mergeCell ref="B123:E123"/>
    <mergeCell ref="B126:I126"/>
    <mergeCell ref="B127:E127"/>
    <mergeCell ref="B128:E128"/>
    <mergeCell ref="B131:E132"/>
    <mergeCell ref="F131:F132"/>
    <mergeCell ref="G131:G132"/>
    <mergeCell ref="H131:H132"/>
    <mergeCell ref="I131:I132"/>
    <mergeCell ref="B125:E125"/>
    <mergeCell ref="B64:E64"/>
    <mergeCell ref="B66:E66"/>
    <mergeCell ref="B113:E113"/>
    <mergeCell ref="B114:E114"/>
    <mergeCell ref="B117:E118"/>
    <mergeCell ref="F117:F118"/>
    <mergeCell ref="G117:G118"/>
    <mergeCell ref="H117:H118"/>
    <mergeCell ref="I117:I118"/>
    <mergeCell ref="B68:E68"/>
    <mergeCell ref="B70:I70"/>
    <mergeCell ref="B71:E71"/>
    <mergeCell ref="B72:E72"/>
    <mergeCell ref="B75:E76"/>
    <mergeCell ref="F75:F76"/>
    <mergeCell ref="G75:G76"/>
    <mergeCell ref="H75:H76"/>
    <mergeCell ref="I75:I76"/>
    <mergeCell ref="B91:I91"/>
    <mergeCell ref="B84:I84"/>
    <mergeCell ref="B85:E85"/>
    <mergeCell ref="B86:E86"/>
    <mergeCell ref="B89:E90"/>
    <mergeCell ref="F89:F90"/>
    <mergeCell ref="B28:I28"/>
    <mergeCell ref="B29:E29"/>
    <mergeCell ref="B30:E30"/>
    <mergeCell ref="B33:E34"/>
    <mergeCell ref="F33:F34"/>
    <mergeCell ref="G33:G34"/>
    <mergeCell ref="H33:H34"/>
    <mergeCell ref="I33:I34"/>
    <mergeCell ref="B37:I37"/>
    <mergeCell ref="B497:E497"/>
    <mergeCell ref="B498:E498"/>
    <mergeCell ref="B499:E499"/>
    <mergeCell ref="B500:E500"/>
    <mergeCell ref="B477:E477"/>
    <mergeCell ref="B478:E478"/>
    <mergeCell ref="B480:F480"/>
    <mergeCell ref="B484:E484"/>
    <mergeCell ref="B485:E485"/>
    <mergeCell ref="B481:E482"/>
    <mergeCell ref="F481:F482"/>
    <mergeCell ref="B493:E493"/>
    <mergeCell ref="B494:E494"/>
    <mergeCell ref="B495:E495"/>
    <mergeCell ref="B496:E496"/>
    <mergeCell ref="B492:E492"/>
    <mergeCell ref="B475:E475"/>
    <mergeCell ref="B469:I469"/>
    <mergeCell ref="B476:I476"/>
    <mergeCell ref="B455:I455"/>
    <mergeCell ref="B456:E456"/>
    <mergeCell ref="B458:E458"/>
    <mergeCell ref="B459:E459"/>
    <mergeCell ref="B461:E461"/>
    <mergeCell ref="B453:E454"/>
    <mergeCell ref="F453:F454"/>
    <mergeCell ref="G453:G454"/>
    <mergeCell ref="H453:H454"/>
    <mergeCell ref="I453:I454"/>
    <mergeCell ref="B457:I457"/>
    <mergeCell ref="B460:E460"/>
    <mergeCell ref="B462:I462"/>
    <mergeCell ref="B463:E463"/>
    <mergeCell ref="B464:E464"/>
    <mergeCell ref="B467:E468"/>
    <mergeCell ref="F467:F468"/>
    <mergeCell ref="G467:G468"/>
    <mergeCell ref="H467:H468"/>
    <mergeCell ref="I467:I468"/>
    <mergeCell ref="B471:I471"/>
    <mergeCell ref="B442:E442"/>
    <mergeCell ref="B444:E444"/>
    <mergeCell ref="B445:E445"/>
    <mergeCell ref="B447:E447"/>
    <mergeCell ref="B443:I443"/>
    <mergeCell ref="B446:E446"/>
    <mergeCell ref="B448:I448"/>
    <mergeCell ref="B449:E449"/>
    <mergeCell ref="B450:E450"/>
    <mergeCell ref="B441:I441"/>
    <mergeCell ref="B434:I434"/>
    <mergeCell ref="B435:E435"/>
    <mergeCell ref="B436:E436"/>
    <mergeCell ref="B439:E440"/>
    <mergeCell ref="F439:F440"/>
    <mergeCell ref="G439:G440"/>
    <mergeCell ref="H439:H440"/>
    <mergeCell ref="I439:I440"/>
    <mergeCell ref="B427:I427"/>
    <mergeCell ref="B428:E428"/>
    <mergeCell ref="B430:E430"/>
    <mergeCell ref="B431:E431"/>
    <mergeCell ref="B433:E433"/>
    <mergeCell ref="B425:E426"/>
    <mergeCell ref="F425:F426"/>
    <mergeCell ref="G425:G426"/>
    <mergeCell ref="H425:H426"/>
    <mergeCell ref="I425:I426"/>
    <mergeCell ref="B429:I429"/>
    <mergeCell ref="B432:E432"/>
    <mergeCell ref="B414:E414"/>
    <mergeCell ref="B416:E416"/>
    <mergeCell ref="B417:E417"/>
    <mergeCell ref="B419:E419"/>
    <mergeCell ref="B415:I415"/>
    <mergeCell ref="B418:E418"/>
    <mergeCell ref="B420:I420"/>
    <mergeCell ref="B421:E421"/>
    <mergeCell ref="B422:E422"/>
    <mergeCell ref="B413:I413"/>
    <mergeCell ref="B406:I406"/>
    <mergeCell ref="B407:E407"/>
    <mergeCell ref="B408:E408"/>
    <mergeCell ref="B411:E412"/>
    <mergeCell ref="F411:F412"/>
    <mergeCell ref="G411:G412"/>
    <mergeCell ref="H411:H412"/>
    <mergeCell ref="I411:I412"/>
    <mergeCell ref="B399:I399"/>
    <mergeCell ref="B400:E400"/>
    <mergeCell ref="B402:E402"/>
    <mergeCell ref="B403:E403"/>
    <mergeCell ref="B405:E405"/>
    <mergeCell ref="B397:E398"/>
    <mergeCell ref="F397:F398"/>
    <mergeCell ref="G397:G398"/>
    <mergeCell ref="H397:H398"/>
    <mergeCell ref="I397:I398"/>
    <mergeCell ref="B401:I401"/>
    <mergeCell ref="B404:E404"/>
    <mergeCell ref="B386:E386"/>
    <mergeCell ref="B388:E388"/>
    <mergeCell ref="B389:E389"/>
    <mergeCell ref="B391:E391"/>
    <mergeCell ref="B387:I387"/>
    <mergeCell ref="B390:E390"/>
    <mergeCell ref="B392:I392"/>
    <mergeCell ref="B393:E393"/>
    <mergeCell ref="B394:E394"/>
    <mergeCell ref="B385:I385"/>
    <mergeCell ref="B378:I378"/>
    <mergeCell ref="B379:E379"/>
    <mergeCell ref="B380:E380"/>
    <mergeCell ref="B383:E384"/>
    <mergeCell ref="F383:F384"/>
    <mergeCell ref="G383:G384"/>
    <mergeCell ref="H383:H384"/>
    <mergeCell ref="I383:I384"/>
    <mergeCell ref="B371:I371"/>
    <mergeCell ref="B372:E372"/>
    <mergeCell ref="B374:E374"/>
    <mergeCell ref="B375:E375"/>
    <mergeCell ref="B377:E377"/>
    <mergeCell ref="B369:E370"/>
    <mergeCell ref="F369:F370"/>
    <mergeCell ref="G369:G370"/>
    <mergeCell ref="H369:H370"/>
    <mergeCell ref="I369:I370"/>
    <mergeCell ref="B373:I373"/>
    <mergeCell ref="B376:E376"/>
    <mergeCell ref="B358:E358"/>
    <mergeCell ref="B360:E360"/>
    <mergeCell ref="B361:E361"/>
    <mergeCell ref="B363:E363"/>
    <mergeCell ref="B359:I359"/>
    <mergeCell ref="B362:E362"/>
    <mergeCell ref="B364:I364"/>
    <mergeCell ref="B365:E365"/>
    <mergeCell ref="B366:E366"/>
    <mergeCell ref="B357:I357"/>
    <mergeCell ref="B350:I350"/>
    <mergeCell ref="B351:E351"/>
    <mergeCell ref="B352:E352"/>
    <mergeCell ref="B355:E356"/>
    <mergeCell ref="F355:F356"/>
    <mergeCell ref="G355:G356"/>
    <mergeCell ref="H355:H356"/>
    <mergeCell ref="I355:I356"/>
    <mergeCell ref="B343:I343"/>
    <mergeCell ref="B344:E344"/>
    <mergeCell ref="B346:E346"/>
    <mergeCell ref="B347:E347"/>
    <mergeCell ref="B349:E349"/>
    <mergeCell ref="B341:E342"/>
    <mergeCell ref="F341:F342"/>
    <mergeCell ref="G341:G342"/>
    <mergeCell ref="H341:H342"/>
    <mergeCell ref="I341:I342"/>
    <mergeCell ref="B345:I345"/>
    <mergeCell ref="B348:E348"/>
    <mergeCell ref="B330:E330"/>
    <mergeCell ref="B332:E332"/>
    <mergeCell ref="B333:E333"/>
    <mergeCell ref="B335:E335"/>
    <mergeCell ref="B331:I331"/>
    <mergeCell ref="B334:E334"/>
    <mergeCell ref="B336:I336"/>
    <mergeCell ref="B337:E337"/>
    <mergeCell ref="B338:E338"/>
    <mergeCell ref="B329:I329"/>
    <mergeCell ref="B322:I322"/>
    <mergeCell ref="B323:E323"/>
    <mergeCell ref="B324:E324"/>
    <mergeCell ref="B327:E328"/>
    <mergeCell ref="F327:F328"/>
    <mergeCell ref="G327:G328"/>
    <mergeCell ref="H327:H328"/>
    <mergeCell ref="I327:I328"/>
    <mergeCell ref="B315:I315"/>
    <mergeCell ref="B316:E316"/>
    <mergeCell ref="B318:E318"/>
    <mergeCell ref="B319:E319"/>
    <mergeCell ref="B321:E321"/>
    <mergeCell ref="B313:E314"/>
    <mergeCell ref="F313:F314"/>
    <mergeCell ref="G313:G314"/>
    <mergeCell ref="H313:H314"/>
    <mergeCell ref="I313:I314"/>
    <mergeCell ref="B317:I317"/>
    <mergeCell ref="B320:E320"/>
    <mergeCell ref="B302:E302"/>
    <mergeCell ref="B304:E304"/>
    <mergeCell ref="B305:E305"/>
    <mergeCell ref="B307:E307"/>
    <mergeCell ref="B303:I303"/>
    <mergeCell ref="B306:E306"/>
    <mergeCell ref="B308:I308"/>
    <mergeCell ref="B309:E309"/>
    <mergeCell ref="B310:E310"/>
    <mergeCell ref="B301:I301"/>
    <mergeCell ref="B294:I294"/>
    <mergeCell ref="B295:E295"/>
    <mergeCell ref="B296:E296"/>
    <mergeCell ref="B299:E300"/>
    <mergeCell ref="F299:F300"/>
    <mergeCell ref="G299:G300"/>
    <mergeCell ref="H299:H300"/>
    <mergeCell ref="I299:I300"/>
    <mergeCell ref="B287:I287"/>
    <mergeCell ref="B288:E288"/>
    <mergeCell ref="B290:E290"/>
    <mergeCell ref="B291:E291"/>
    <mergeCell ref="B293:E293"/>
    <mergeCell ref="B285:E286"/>
    <mergeCell ref="F285:F286"/>
    <mergeCell ref="G285:G286"/>
    <mergeCell ref="H285:H286"/>
    <mergeCell ref="I285:I286"/>
    <mergeCell ref="B289:I289"/>
    <mergeCell ref="B292:E292"/>
    <mergeCell ref="B274:E274"/>
    <mergeCell ref="B276:E276"/>
    <mergeCell ref="B277:E277"/>
    <mergeCell ref="B279:E279"/>
    <mergeCell ref="B275:I275"/>
    <mergeCell ref="B278:E278"/>
    <mergeCell ref="B280:I280"/>
    <mergeCell ref="B281:E281"/>
    <mergeCell ref="B282:E282"/>
    <mergeCell ref="B273:I273"/>
    <mergeCell ref="B266:I266"/>
    <mergeCell ref="B267:E267"/>
    <mergeCell ref="B268:E268"/>
    <mergeCell ref="B271:E272"/>
    <mergeCell ref="F271:F272"/>
    <mergeCell ref="G271:G272"/>
    <mergeCell ref="H271:H272"/>
    <mergeCell ref="I271:I272"/>
    <mergeCell ref="B259:I259"/>
    <mergeCell ref="B260:E260"/>
    <mergeCell ref="B262:E262"/>
    <mergeCell ref="B263:E263"/>
    <mergeCell ref="B265:E265"/>
    <mergeCell ref="B257:E258"/>
    <mergeCell ref="F257:F258"/>
    <mergeCell ref="G257:G258"/>
    <mergeCell ref="H257:H258"/>
    <mergeCell ref="I257:I258"/>
    <mergeCell ref="B261:I261"/>
    <mergeCell ref="B264:E264"/>
    <mergeCell ref="B246:E246"/>
    <mergeCell ref="B248:E248"/>
    <mergeCell ref="B249:E249"/>
    <mergeCell ref="B251:E251"/>
    <mergeCell ref="B247:I247"/>
    <mergeCell ref="B250:E250"/>
    <mergeCell ref="B252:I252"/>
    <mergeCell ref="B253:E253"/>
    <mergeCell ref="B254:E254"/>
    <mergeCell ref="B245:I245"/>
    <mergeCell ref="B224:I224"/>
    <mergeCell ref="B225:E225"/>
    <mergeCell ref="B226:E226"/>
    <mergeCell ref="B243:E244"/>
    <mergeCell ref="F243:F244"/>
    <mergeCell ref="G243:G244"/>
    <mergeCell ref="H243:H244"/>
    <mergeCell ref="I243:I244"/>
    <mergeCell ref="B234:E234"/>
    <mergeCell ref="B235:E235"/>
    <mergeCell ref="B236:E236"/>
    <mergeCell ref="B237:E237"/>
    <mergeCell ref="B238:I238"/>
    <mergeCell ref="B239:E239"/>
    <mergeCell ref="B240:E240"/>
    <mergeCell ref="B217:I217"/>
    <mergeCell ref="B218:E218"/>
    <mergeCell ref="B220:E220"/>
    <mergeCell ref="B221:E221"/>
    <mergeCell ref="B223:E223"/>
    <mergeCell ref="B215:E216"/>
    <mergeCell ref="F215:F216"/>
    <mergeCell ref="G215:G216"/>
    <mergeCell ref="H215:H216"/>
    <mergeCell ref="I215:I216"/>
    <mergeCell ref="B219:I219"/>
    <mergeCell ref="B222:E222"/>
    <mergeCell ref="B204:E204"/>
    <mergeCell ref="B206:E206"/>
    <mergeCell ref="B207:E207"/>
    <mergeCell ref="B209:E209"/>
    <mergeCell ref="B205:I205"/>
    <mergeCell ref="B208:E208"/>
    <mergeCell ref="B210:I210"/>
    <mergeCell ref="B211:E211"/>
    <mergeCell ref="B212:E212"/>
    <mergeCell ref="B203:I203"/>
    <mergeCell ref="B196:I196"/>
    <mergeCell ref="B197:E197"/>
    <mergeCell ref="B198:E198"/>
    <mergeCell ref="B201:E202"/>
    <mergeCell ref="F201:F202"/>
    <mergeCell ref="G201:G202"/>
    <mergeCell ref="H201:H202"/>
    <mergeCell ref="I201:I202"/>
    <mergeCell ref="B189:I189"/>
    <mergeCell ref="B190:E190"/>
    <mergeCell ref="B192:E192"/>
    <mergeCell ref="B193:E193"/>
    <mergeCell ref="B195:E195"/>
    <mergeCell ref="B187:E188"/>
    <mergeCell ref="F187:F188"/>
    <mergeCell ref="G187:G188"/>
    <mergeCell ref="H187:H188"/>
    <mergeCell ref="I187:I188"/>
    <mergeCell ref="B191:I191"/>
    <mergeCell ref="B194:E194"/>
    <mergeCell ref="B176:E176"/>
    <mergeCell ref="B178:E178"/>
    <mergeCell ref="B179:E179"/>
    <mergeCell ref="B181:E181"/>
    <mergeCell ref="B177:I177"/>
    <mergeCell ref="B180:E180"/>
    <mergeCell ref="B182:I182"/>
    <mergeCell ref="B183:E183"/>
    <mergeCell ref="B184:E184"/>
    <mergeCell ref="B175:I175"/>
    <mergeCell ref="B168:I168"/>
    <mergeCell ref="B169:E169"/>
    <mergeCell ref="B170:E170"/>
    <mergeCell ref="B173:E174"/>
    <mergeCell ref="F173:F174"/>
    <mergeCell ref="G173:G174"/>
    <mergeCell ref="H173:H174"/>
    <mergeCell ref="I173:I174"/>
    <mergeCell ref="B161:I161"/>
    <mergeCell ref="B162:E162"/>
    <mergeCell ref="B164:E164"/>
    <mergeCell ref="B165:E165"/>
    <mergeCell ref="B167:E167"/>
    <mergeCell ref="B159:E160"/>
    <mergeCell ref="F159:F160"/>
    <mergeCell ref="G159:G160"/>
    <mergeCell ref="H159:H160"/>
    <mergeCell ref="I159:I160"/>
    <mergeCell ref="B163:I163"/>
    <mergeCell ref="B166:E166"/>
    <mergeCell ref="G145:G146"/>
    <mergeCell ref="H145:H146"/>
    <mergeCell ref="I145:I146"/>
    <mergeCell ref="B149:I149"/>
    <mergeCell ref="B152:E152"/>
    <mergeCell ref="B147:I147"/>
    <mergeCell ref="B148:E148"/>
    <mergeCell ref="B150:E150"/>
    <mergeCell ref="B151:E151"/>
    <mergeCell ref="A1:I1"/>
    <mergeCell ref="B119:I119"/>
    <mergeCell ref="B52:E52"/>
    <mergeCell ref="B67:E67"/>
    <mergeCell ref="B69:E69"/>
    <mergeCell ref="B63:I63"/>
    <mergeCell ref="B49:I49"/>
    <mergeCell ref="B50:E50"/>
    <mergeCell ref="B120:E120"/>
    <mergeCell ref="B39:E39"/>
    <mergeCell ref="B41:E41"/>
    <mergeCell ref="B38:E38"/>
    <mergeCell ref="B35:I35"/>
    <mergeCell ref="B36:E36"/>
    <mergeCell ref="B40:E40"/>
    <mergeCell ref="B42:I42"/>
    <mergeCell ref="B43:E43"/>
    <mergeCell ref="B44:E44"/>
    <mergeCell ref="B47:E48"/>
    <mergeCell ref="B7:I7"/>
    <mergeCell ref="B8:E8"/>
    <mergeCell ref="B5:E6"/>
    <mergeCell ref="F5:F6"/>
    <mergeCell ref="G5:G6"/>
    <mergeCell ref="H5:H6"/>
    <mergeCell ref="I5:I6"/>
    <mergeCell ref="B21:I21"/>
    <mergeCell ref="B22:E22"/>
    <mergeCell ref="B10:E10"/>
    <mergeCell ref="B11:E11"/>
    <mergeCell ref="B13:E13"/>
    <mergeCell ref="B27:E27"/>
    <mergeCell ref="B24:E24"/>
    <mergeCell ref="B25:E25"/>
    <mergeCell ref="B9:I9"/>
    <mergeCell ref="B12:E12"/>
    <mergeCell ref="B14:I14"/>
    <mergeCell ref="B15:E15"/>
    <mergeCell ref="B16:E16"/>
    <mergeCell ref="B19:E20"/>
    <mergeCell ref="F19:F20"/>
    <mergeCell ref="G19:G20"/>
    <mergeCell ref="H19:H20"/>
    <mergeCell ref="I19:I20"/>
    <mergeCell ref="B23:I23"/>
    <mergeCell ref="B26:E26"/>
    <mergeCell ref="F47:F48"/>
    <mergeCell ref="B77:I77"/>
    <mergeCell ref="B78:E78"/>
    <mergeCell ref="B80:E80"/>
    <mergeCell ref="B81:E81"/>
    <mergeCell ref="B83:E83"/>
    <mergeCell ref="B79:I79"/>
    <mergeCell ref="B82:E82"/>
    <mergeCell ref="G47:G48"/>
    <mergeCell ref="H47:H48"/>
    <mergeCell ref="I47:I48"/>
    <mergeCell ref="B51:I51"/>
    <mergeCell ref="B54:E54"/>
    <mergeCell ref="B56:I56"/>
    <mergeCell ref="B57:E57"/>
    <mergeCell ref="B58:E58"/>
    <mergeCell ref="B61:E62"/>
    <mergeCell ref="F61:F62"/>
    <mergeCell ref="G61:G62"/>
    <mergeCell ref="H61:H62"/>
    <mergeCell ref="I61:I62"/>
    <mergeCell ref="B53:E53"/>
    <mergeCell ref="B55:E55"/>
    <mergeCell ref="B65:I65"/>
    <mergeCell ref="G89:G90"/>
    <mergeCell ref="H89:H90"/>
    <mergeCell ref="I89:I90"/>
    <mergeCell ref="B109:E109"/>
    <mergeCell ref="B111:E111"/>
    <mergeCell ref="B105:I105"/>
    <mergeCell ref="B110:E110"/>
    <mergeCell ref="B112:I112"/>
    <mergeCell ref="B92:E92"/>
    <mergeCell ref="B94:E94"/>
    <mergeCell ref="B95:E95"/>
    <mergeCell ref="B97:E97"/>
    <mergeCell ref="B106:E106"/>
    <mergeCell ref="B108:E108"/>
    <mergeCell ref="B93:I93"/>
    <mergeCell ref="B96:E96"/>
    <mergeCell ref="B98:I98"/>
    <mergeCell ref="B99:E99"/>
    <mergeCell ref="B100:E100"/>
    <mergeCell ref="B103:E104"/>
    <mergeCell ref="F103:F104"/>
    <mergeCell ref="G103:G104"/>
    <mergeCell ref="H103:H104"/>
    <mergeCell ref="I103:I104"/>
    <mergeCell ref="B107:I107"/>
    <mergeCell ref="B229:E230"/>
    <mergeCell ref="F229:F230"/>
    <mergeCell ref="G229:G230"/>
    <mergeCell ref="H229:H230"/>
    <mergeCell ref="I229:I230"/>
    <mergeCell ref="B231:I231"/>
    <mergeCell ref="B232:E232"/>
    <mergeCell ref="B233:I233"/>
    <mergeCell ref="B153:E153"/>
    <mergeCell ref="B154:I154"/>
    <mergeCell ref="B155:E155"/>
    <mergeCell ref="B156:E156"/>
    <mergeCell ref="B133:I133"/>
    <mergeCell ref="B134:E134"/>
    <mergeCell ref="B136:E136"/>
    <mergeCell ref="B137:E137"/>
    <mergeCell ref="B139:E139"/>
    <mergeCell ref="B138:E138"/>
    <mergeCell ref="B140:I140"/>
    <mergeCell ref="B141:E141"/>
    <mergeCell ref="B142:E142"/>
    <mergeCell ref="B145:E146"/>
    <mergeCell ref="F145:F146"/>
  </mergeCells>
  <pageMargins left="0.70866141732283472" right="0.70866141732283472" top="0.74803149606299213" bottom="0.74803149606299213" header="0.31496062992125984" footer="0.31496062992125984"/>
  <pageSetup paperSize="9" scale="83" fitToHeight="0" orientation="portrait" r:id="rId1"/>
  <headerFooter>
    <oddFooter>&amp;C&amp;P/&amp;N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6745DC-2FE4-471D-AC02-AAEC416E481D}">
  <dimension ref="A1:J40"/>
  <sheetViews>
    <sheetView tabSelected="1" workbookViewId="0">
      <selection activeCell="G35" sqref="G35"/>
    </sheetView>
  </sheetViews>
  <sheetFormatPr defaultRowHeight="14.5" x14ac:dyDescent="0.35"/>
  <cols>
    <col min="1" max="1" width="5.26953125" customWidth="1"/>
    <col min="2" max="2" width="15.54296875" customWidth="1"/>
    <col min="3" max="3" width="32.453125" customWidth="1"/>
    <col min="4" max="4" width="7.26953125" hidden="1" customWidth="1"/>
    <col min="5" max="5" width="5.7265625" hidden="1" customWidth="1"/>
    <col min="6" max="6" width="6.26953125" hidden="1" customWidth="1"/>
    <col min="7" max="7" width="19.7265625" style="16" customWidth="1"/>
    <col min="8" max="8" width="12.81640625" hidden="1" customWidth="1"/>
    <col min="9" max="9" width="12.26953125" style="15" hidden="1" customWidth="1"/>
    <col min="10" max="10" width="9.453125" bestFit="1" customWidth="1"/>
  </cols>
  <sheetData>
    <row r="1" spans="1:10" ht="60.75" customHeight="1" x14ac:dyDescent="0.35">
      <c r="A1" s="83" t="s">
        <v>159</v>
      </c>
      <c r="B1" s="83"/>
      <c r="C1" s="83"/>
      <c r="D1" s="83"/>
      <c r="E1" s="83"/>
      <c r="F1" s="83"/>
      <c r="G1" s="83"/>
      <c r="H1" s="83"/>
      <c r="I1" s="83"/>
      <c r="J1" s="10"/>
    </row>
    <row r="3" spans="1:10" ht="15" thickBot="1" x14ac:dyDescent="0.4">
      <c r="A3" s="17"/>
      <c r="B3" s="17"/>
      <c r="C3" s="17"/>
      <c r="D3" s="17"/>
      <c r="E3" s="17"/>
      <c r="F3" s="17"/>
      <c r="G3" s="18"/>
      <c r="H3" s="17"/>
      <c r="I3" s="19"/>
    </row>
    <row r="4" spans="1:10" ht="15.5" thickTop="1" thickBot="1" x14ac:dyDescent="0.4">
      <c r="A4" s="26" t="s">
        <v>75</v>
      </c>
      <c r="B4" s="27" t="s">
        <v>0</v>
      </c>
      <c r="C4" s="27" t="s">
        <v>1</v>
      </c>
      <c r="D4" s="27"/>
      <c r="E4" s="27">
        <v>184</v>
      </c>
      <c r="F4" s="27" t="s">
        <v>73</v>
      </c>
      <c r="G4" s="28">
        <f>+PopisDel!I17</f>
        <v>0</v>
      </c>
      <c r="H4" s="20" t="s">
        <v>74</v>
      </c>
      <c r="I4" s="21" t="s">
        <v>2</v>
      </c>
    </row>
    <row r="5" spans="1:10" ht="15.5" thickTop="1" thickBot="1" x14ac:dyDescent="0.4">
      <c r="A5" s="29" t="s">
        <v>77</v>
      </c>
      <c r="B5" s="30" t="s">
        <v>3</v>
      </c>
      <c r="C5" s="30" t="s">
        <v>4</v>
      </c>
      <c r="D5" s="30"/>
      <c r="E5" s="30">
        <v>374</v>
      </c>
      <c r="F5" s="30" t="s">
        <v>73</v>
      </c>
      <c r="G5" s="28">
        <f>+PopisDel!I31</f>
        <v>0</v>
      </c>
      <c r="H5" s="20" t="s">
        <v>74</v>
      </c>
      <c r="I5" s="21" t="s">
        <v>5</v>
      </c>
    </row>
    <row r="6" spans="1:10" s="8" customFormat="1" ht="15.5" thickTop="1" thickBot="1" x14ac:dyDescent="0.4">
      <c r="A6" s="29" t="s">
        <v>76</v>
      </c>
      <c r="B6" s="30" t="s">
        <v>6</v>
      </c>
      <c r="C6" s="30" t="s">
        <v>7</v>
      </c>
      <c r="D6" s="30"/>
      <c r="E6" s="30">
        <v>368</v>
      </c>
      <c r="F6" s="30" t="s">
        <v>73</v>
      </c>
      <c r="G6" s="28">
        <f>+PopisDel!I45</f>
        <v>0</v>
      </c>
      <c r="H6" s="20" t="s">
        <v>74</v>
      </c>
      <c r="I6" s="21" t="s">
        <v>5</v>
      </c>
    </row>
    <row r="7" spans="1:10" s="8" customFormat="1" ht="16.899999999999999" customHeight="1" thickTop="1" thickBot="1" x14ac:dyDescent="0.4">
      <c r="A7" s="29" t="s">
        <v>79</v>
      </c>
      <c r="B7" s="30" t="s">
        <v>10</v>
      </c>
      <c r="C7" s="30" t="s">
        <v>11</v>
      </c>
      <c r="D7" s="30"/>
      <c r="E7" s="30">
        <v>200</v>
      </c>
      <c r="F7" s="30" t="s">
        <v>73</v>
      </c>
      <c r="G7" s="28">
        <f>+PopisDel!I59</f>
        <v>0</v>
      </c>
      <c r="H7" s="20" t="s">
        <v>74</v>
      </c>
      <c r="I7" s="21" t="s">
        <v>12</v>
      </c>
    </row>
    <row r="8" spans="1:10" s="8" customFormat="1" ht="15.5" thickTop="1" thickBot="1" x14ac:dyDescent="0.4">
      <c r="A8" s="29" t="s">
        <v>81</v>
      </c>
      <c r="B8" s="30" t="s">
        <v>24</v>
      </c>
      <c r="C8" s="30" t="s">
        <v>25</v>
      </c>
      <c r="D8" s="30"/>
      <c r="E8" s="30">
        <v>200</v>
      </c>
      <c r="F8" s="30" t="s">
        <v>73</v>
      </c>
      <c r="G8" s="28">
        <f>+PopisDel!I73</f>
        <v>0</v>
      </c>
      <c r="H8" s="20" t="s">
        <v>74</v>
      </c>
      <c r="I8" s="21" t="s">
        <v>12</v>
      </c>
    </row>
    <row r="9" spans="1:10" s="8" customFormat="1" ht="15.5" thickTop="1" thickBot="1" x14ac:dyDescent="0.4">
      <c r="A9" s="29" t="s">
        <v>80</v>
      </c>
      <c r="B9" s="30" t="s">
        <v>20</v>
      </c>
      <c r="C9" s="30" t="s">
        <v>21</v>
      </c>
      <c r="D9" s="30"/>
      <c r="E9" s="30">
        <v>237</v>
      </c>
      <c r="F9" s="30" t="s">
        <v>73</v>
      </c>
      <c r="G9" s="28">
        <f>+PopisDel!I87</f>
        <v>0</v>
      </c>
      <c r="H9" s="20" t="s">
        <v>74</v>
      </c>
      <c r="I9" s="21" t="s">
        <v>8</v>
      </c>
    </row>
    <row r="10" spans="1:10" s="8" customFormat="1" ht="15.5" thickTop="1" thickBot="1" x14ac:dyDescent="0.4">
      <c r="A10" s="29" t="s">
        <v>82</v>
      </c>
      <c r="B10" s="30" t="s">
        <v>22</v>
      </c>
      <c r="C10" s="30" t="s">
        <v>23</v>
      </c>
      <c r="D10" s="30"/>
      <c r="E10" s="30">
        <v>236</v>
      </c>
      <c r="F10" s="30" t="s">
        <v>73</v>
      </c>
      <c r="G10" s="28">
        <f>+PopisDel!I101</f>
        <v>0</v>
      </c>
      <c r="H10" s="20" t="s">
        <v>74</v>
      </c>
      <c r="I10" s="21" t="s">
        <v>8</v>
      </c>
    </row>
    <row r="11" spans="1:10" s="8" customFormat="1" ht="15.5" thickTop="1" thickBot="1" x14ac:dyDescent="0.4">
      <c r="A11" s="29" t="s">
        <v>83</v>
      </c>
      <c r="B11" s="30" t="s">
        <v>13</v>
      </c>
      <c r="C11" s="30" t="s">
        <v>14</v>
      </c>
      <c r="D11" s="30"/>
      <c r="E11" s="30">
        <v>99</v>
      </c>
      <c r="F11" s="30" t="s">
        <v>73</v>
      </c>
      <c r="G11" s="28">
        <f>+PopisDel!I115</f>
        <v>0</v>
      </c>
      <c r="H11" s="20" t="s">
        <v>74</v>
      </c>
      <c r="I11" s="21" t="s">
        <v>16</v>
      </c>
    </row>
    <row r="12" spans="1:10" s="8" customFormat="1" ht="15.5" thickTop="1" thickBot="1" x14ac:dyDescent="0.4">
      <c r="A12" s="29" t="s">
        <v>78</v>
      </c>
      <c r="B12" s="30" t="s">
        <v>17</v>
      </c>
      <c r="C12" s="30" t="s">
        <v>15</v>
      </c>
      <c r="D12" s="30"/>
      <c r="E12" s="30">
        <v>159</v>
      </c>
      <c r="F12" s="30" t="s">
        <v>73</v>
      </c>
      <c r="G12" s="28">
        <f>+PopisDel!I129</f>
        <v>0</v>
      </c>
      <c r="H12" s="20" t="s">
        <v>74</v>
      </c>
      <c r="I12" s="21" t="s">
        <v>16</v>
      </c>
    </row>
    <row r="13" spans="1:10" s="8" customFormat="1" ht="15.5" thickTop="1" thickBot="1" x14ac:dyDescent="0.4">
      <c r="A13" s="29" t="s">
        <v>84</v>
      </c>
      <c r="B13" s="30" t="s">
        <v>18</v>
      </c>
      <c r="C13" s="30" t="s">
        <v>19</v>
      </c>
      <c r="D13" s="30"/>
      <c r="E13" s="30">
        <v>48</v>
      </c>
      <c r="F13" s="30" t="s">
        <v>73</v>
      </c>
      <c r="G13" s="28">
        <f>+PopisDel!I143</f>
        <v>0</v>
      </c>
      <c r="H13" s="20" t="s">
        <v>74</v>
      </c>
      <c r="I13" s="21" t="s">
        <v>16</v>
      </c>
    </row>
    <row r="14" spans="1:10" s="8" customFormat="1" ht="15.5" thickTop="1" thickBot="1" x14ac:dyDescent="0.4">
      <c r="A14" s="29" t="s">
        <v>85</v>
      </c>
      <c r="B14" s="30" t="s">
        <v>28</v>
      </c>
      <c r="C14" s="30" t="s">
        <v>29</v>
      </c>
      <c r="D14" s="30"/>
      <c r="E14" s="30">
        <v>185</v>
      </c>
      <c r="F14" s="30" t="s">
        <v>73</v>
      </c>
      <c r="G14" s="28">
        <f>+PopisDel!I157</f>
        <v>0</v>
      </c>
      <c r="H14" s="20" t="s">
        <v>74</v>
      </c>
      <c r="I14" s="21" t="s">
        <v>30</v>
      </c>
    </row>
    <row r="15" spans="1:10" s="8" customFormat="1" ht="15.5" thickTop="1" thickBot="1" x14ac:dyDescent="0.4">
      <c r="A15" s="29" t="s">
        <v>86</v>
      </c>
      <c r="B15" s="30" t="s">
        <v>33</v>
      </c>
      <c r="C15" s="30" t="s">
        <v>34</v>
      </c>
      <c r="D15" s="30"/>
      <c r="E15" s="30">
        <v>185</v>
      </c>
      <c r="F15" s="30" t="s">
        <v>73</v>
      </c>
      <c r="G15" s="28">
        <f>+PopisDel!I171</f>
        <v>0</v>
      </c>
      <c r="H15" s="20" t="s">
        <v>74</v>
      </c>
      <c r="I15" s="21" t="s">
        <v>30</v>
      </c>
    </row>
    <row r="16" spans="1:10" s="8" customFormat="1" ht="15.5" thickTop="1" thickBot="1" x14ac:dyDescent="0.4">
      <c r="A16" s="29" t="s">
        <v>87</v>
      </c>
      <c r="B16" s="30" t="s">
        <v>35</v>
      </c>
      <c r="C16" s="30" t="s">
        <v>36</v>
      </c>
      <c r="D16" s="30"/>
      <c r="E16" s="30">
        <v>360</v>
      </c>
      <c r="F16" s="30" t="s">
        <v>73</v>
      </c>
      <c r="G16" s="28">
        <f>+PopisDel!I185</f>
        <v>0</v>
      </c>
      <c r="H16" s="20" t="s">
        <v>74</v>
      </c>
      <c r="I16" s="21" t="s">
        <v>37</v>
      </c>
    </row>
    <row r="17" spans="1:9" s="8" customFormat="1" ht="15.5" thickTop="1" thickBot="1" x14ac:dyDescent="0.4">
      <c r="A17" s="29" t="s">
        <v>88</v>
      </c>
      <c r="B17" s="30" t="s">
        <v>38</v>
      </c>
      <c r="C17" s="30" t="s">
        <v>39</v>
      </c>
      <c r="D17" s="30"/>
      <c r="E17" s="30">
        <v>34</v>
      </c>
      <c r="F17" s="30" t="s">
        <v>73</v>
      </c>
      <c r="G17" s="28">
        <f>+PopisDel!I199</f>
        <v>0</v>
      </c>
      <c r="H17" s="20" t="s">
        <v>74</v>
      </c>
      <c r="I17" s="21" t="s">
        <v>37</v>
      </c>
    </row>
    <row r="18" spans="1:9" s="8" customFormat="1" ht="15.5" thickTop="1" thickBot="1" x14ac:dyDescent="0.4">
      <c r="A18" s="29" t="s">
        <v>89</v>
      </c>
      <c r="B18" s="30" t="s">
        <v>26</v>
      </c>
      <c r="C18" s="30" t="s">
        <v>27</v>
      </c>
      <c r="D18" s="30"/>
      <c r="E18" s="30">
        <v>348</v>
      </c>
      <c r="F18" s="30" t="s">
        <v>73</v>
      </c>
      <c r="G18" s="28">
        <f>+PopisDel!I213</f>
        <v>0</v>
      </c>
      <c r="H18" s="20" t="s">
        <v>74</v>
      </c>
      <c r="I18" s="21" t="s">
        <v>8</v>
      </c>
    </row>
    <row r="19" spans="1:9" s="8" customFormat="1" ht="15.5" thickTop="1" thickBot="1" x14ac:dyDescent="0.4">
      <c r="A19" s="29" t="s">
        <v>90</v>
      </c>
      <c r="B19" s="30" t="s">
        <v>31</v>
      </c>
      <c r="C19" s="30" t="s">
        <v>32</v>
      </c>
      <c r="D19" s="30"/>
      <c r="E19" s="30">
        <v>258</v>
      </c>
      <c r="F19" s="30" t="s">
        <v>73</v>
      </c>
      <c r="G19" s="28">
        <f>+PopisDel!I227</f>
        <v>0</v>
      </c>
      <c r="H19" s="20" t="s">
        <v>74</v>
      </c>
      <c r="I19" s="21" t="s">
        <v>8</v>
      </c>
    </row>
    <row r="20" spans="1:9" s="8" customFormat="1" ht="15.5" thickTop="1" thickBot="1" x14ac:dyDescent="0.4">
      <c r="A20" s="29" t="s">
        <v>91</v>
      </c>
      <c r="B20" s="30" t="s">
        <v>161</v>
      </c>
      <c r="C20" s="30" t="s">
        <v>163</v>
      </c>
      <c r="D20" s="30"/>
      <c r="E20" s="30">
        <v>258</v>
      </c>
      <c r="F20" s="30" t="s">
        <v>73</v>
      </c>
      <c r="G20" s="28">
        <f>+PopisDel!I241</f>
        <v>0</v>
      </c>
      <c r="H20" s="20"/>
      <c r="I20" s="21"/>
    </row>
    <row r="21" spans="1:9" s="8" customFormat="1" ht="15.5" thickTop="1" thickBot="1" x14ac:dyDescent="0.4">
      <c r="A21" s="29" t="s">
        <v>92</v>
      </c>
      <c r="B21" s="31" t="s">
        <v>124</v>
      </c>
      <c r="C21" s="31" t="s">
        <v>164</v>
      </c>
      <c r="D21" s="31"/>
      <c r="E21" s="31">
        <v>79</v>
      </c>
      <c r="F21" s="32" t="s">
        <v>73</v>
      </c>
      <c r="G21" s="28">
        <f>+PopisDel!I255</f>
        <v>0</v>
      </c>
      <c r="H21" s="20" t="s">
        <v>74</v>
      </c>
      <c r="I21" s="22">
        <v>2001</v>
      </c>
    </row>
    <row r="22" spans="1:9" s="8" customFormat="1" ht="15.5" thickTop="1" thickBot="1" x14ac:dyDescent="0.4">
      <c r="A22" s="29" t="s">
        <v>93</v>
      </c>
      <c r="B22" s="31" t="s">
        <v>125</v>
      </c>
      <c r="C22" s="31" t="s">
        <v>165</v>
      </c>
      <c r="D22" s="31"/>
      <c r="E22" s="31">
        <v>67</v>
      </c>
      <c r="F22" s="32" t="s">
        <v>73</v>
      </c>
      <c r="G22" s="28">
        <f>+PopisDel!I269</f>
        <v>0</v>
      </c>
      <c r="H22" s="20" t="s">
        <v>74</v>
      </c>
      <c r="I22" s="22">
        <v>2001</v>
      </c>
    </row>
    <row r="23" spans="1:9" s="8" customFormat="1" ht="15.5" thickTop="1" thickBot="1" x14ac:dyDescent="0.4">
      <c r="A23" s="29" t="s">
        <v>94</v>
      </c>
      <c r="B23" s="30" t="s">
        <v>40</v>
      </c>
      <c r="C23" s="30" t="s">
        <v>41</v>
      </c>
      <c r="D23" s="30"/>
      <c r="E23" s="30">
        <v>32</v>
      </c>
      <c r="F23" s="30" t="s">
        <v>73</v>
      </c>
      <c r="G23" s="28">
        <f>+PopisDel!I283</f>
        <v>0</v>
      </c>
      <c r="H23" s="20" t="s">
        <v>74</v>
      </c>
      <c r="I23" s="21" t="s">
        <v>42</v>
      </c>
    </row>
    <row r="24" spans="1:9" s="8" customFormat="1" ht="15.5" thickTop="1" thickBot="1" x14ac:dyDescent="0.4">
      <c r="A24" s="29" t="s">
        <v>95</v>
      </c>
      <c r="B24" s="30" t="s">
        <v>43</v>
      </c>
      <c r="C24" s="33" t="s">
        <v>44</v>
      </c>
      <c r="D24" s="33"/>
      <c r="E24" s="30">
        <v>98</v>
      </c>
      <c r="F24" s="30" t="s">
        <v>73</v>
      </c>
      <c r="G24" s="28">
        <f>+PopisDel!I297</f>
        <v>0</v>
      </c>
      <c r="H24" s="20" t="s">
        <v>74</v>
      </c>
      <c r="I24" s="21" t="s">
        <v>42</v>
      </c>
    </row>
    <row r="25" spans="1:9" s="8" customFormat="1" ht="15.5" thickTop="1" thickBot="1" x14ac:dyDescent="0.4">
      <c r="A25" s="29" t="s">
        <v>96</v>
      </c>
      <c r="B25" s="30" t="s">
        <v>45</v>
      </c>
      <c r="C25" s="30" t="s">
        <v>46</v>
      </c>
      <c r="D25" s="30"/>
      <c r="E25" s="30">
        <v>59</v>
      </c>
      <c r="F25" s="30" t="s">
        <v>73</v>
      </c>
      <c r="G25" s="28">
        <f>+PopisDel!I311</f>
        <v>0</v>
      </c>
      <c r="H25" s="20" t="s">
        <v>74</v>
      </c>
      <c r="I25" s="21" t="s">
        <v>42</v>
      </c>
    </row>
    <row r="26" spans="1:9" s="8" customFormat="1" ht="15.5" thickTop="1" thickBot="1" x14ac:dyDescent="0.4">
      <c r="A26" s="29" t="s">
        <v>97</v>
      </c>
      <c r="B26" s="30" t="s">
        <v>47</v>
      </c>
      <c r="C26" s="30" t="s">
        <v>48</v>
      </c>
      <c r="D26" s="30"/>
      <c r="E26" s="30">
        <v>59</v>
      </c>
      <c r="F26" s="30" t="s">
        <v>73</v>
      </c>
      <c r="G26" s="28">
        <f>+PopisDel!I325</f>
        <v>0</v>
      </c>
      <c r="H26" s="20" t="s">
        <v>74</v>
      </c>
      <c r="I26" s="21" t="s">
        <v>42</v>
      </c>
    </row>
    <row r="27" spans="1:9" s="8" customFormat="1" ht="15.5" thickTop="1" thickBot="1" x14ac:dyDescent="0.4">
      <c r="A27" s="29" t="s">
        <v>98</v>
      </c>
      <c r="B27" s="30" t="s">
        <v>49</v>
      </c>
      <c r="C27" s="30" t="s">
        <v>50</v>
      </c>
      <c r="D27" s="30"/>
      <c r="E27" s="30">
        <v>254</v>
      </c>
      <c r="F27" s="30" t="s">
        <v>73</v>
      </c>
      <c r="G27" s="28">
        <f>+PopisDel!I339</f>
        <v>0</v>
      </c>
      <c r="H27" s="20" t="s">
        <v>74</v>
      </c>
      <c r="I27" s="21" t="s">
        <v>51</v>
      </c>
    </row>
    <row r="28" spans="1:9" s="8" customFormat="1" ht="15.5" thickTop="1" thickBot="1" x14ac:dyDescent="0.4">
      <c r="A28" s="29" t="s">
        <v>99</v>
      </c>
      <c r="B28" s="30" t="s">
        <v>52</v>
      </c>
      <c r="C28" s="30" t="s">
        <v>53</v>
      </c>
      <c r="D28" s="30"/>
      <c r="E28" s="30">
        <v>40</v>
      </c>
      <c r="F28" s="30" t="s">
        <v>73</v>
      </c>
      <c r="G28" s="28">
        <f>+PopisDel!I353</f>
        <v>0</v>
      </c>
      <c r="H28" s="20" t="s">
        <v>74</v>
      </c>
      <c r="I28" s="21" t="s">
        <v>51</v>
      </c>
    </row>
    <row r="29" spans="1:9" s="8" customFormat="1" ht="15.5" thickTop="1" thickBot="1" x14ac:dyDescent="0.4">
      <c r="A29" s="29" t="s">
        <v>100</v>
      </c>
      <c r="B29" s="30" t="s">
        <v>54</v>
      </c>
      <c r="C29" s="30" t="s">
        <v>55</v>
      </c>
      <c r="D29" s="30"/>
      <c r="E29" s="30">
        <v>44</v>
      </c>
      <c r="F29" s="30" t="s">
        <v>73</v>
      </c>
      <c r="G29" s="28">
        <f>+PopisDel!I367</f>
        <v>0</v>
      </c>
      <c r="H29" s="20" t="s">
        <v>74</v>
      </c>
      <c r="I29" s="21" t="s">
        <v>42</v>
      </c>
    </row>
    <row r="30" spans="1:9" s="8" customFormat="1" ht="15.5" thickTop="1" thickBot="1" x14ac:dyDescent="0.4">
      <c r="A30" s="29" t="s">
        <v>101</v>
      </c>
      <c r="B30" s="30" t="s">
        <v>56</v>
      </c>
      <c r="C30" s="30" t="s">
        <v>57</v>
      </c>
      <c r="D30" s="30"/>
      <c r="E30" s="30">
        <v>105</v>
      </c>
      <c r="F30" s="30" t="s">
        <v>73</v>
      </c>
      <c r="G30" s="28">
        <f>+PopisDel!I381</f>
        <v>0</v>
      </c>
      <c r="H30" s="20" t="s">
        <v>74</v>
      </c>
      <c r="I30" s="21" t="s">
        <v>9</v>
      </c>
    </row>
    <row r="31" spans="1:9" s="8" customFormat="1" ht="15.5" thickTop="1" thickBot="1" x14ac:dyDescent="0.4">
      <c r="A31" s="29" t="s">
        <v>102</v>
      </c>
      <c r="B31" s="30" t="s">
        <v>58</v>
      </c>
      <c r="C31" s="30" t="s">
        <v>59</v>
      </c>
      <c r="D31" s="30"/>
      <c r="E31" s="30">
        <v>105</v>
      </c>
      <c r="F31" s="30" t="s">
        <v>73</v>
      </c>
      <c r="G31" s="28">
        <f>+PopisDel!I395</f>
        <v>0</v>
      </c>
      <c r="H31" s="20" t="s">
        <v>74</v>
      </c>
      <c r="I31" s="21" t="s">
        <v>9</v>
      </c>
    </row>
    <row r="32" spans="1:9" s="8" customFormat="1" ht="15.5" thickTop="1" thickBot="1" x14ac:dyDescent="0.4">
      <c r="A32" s="29" t="s">
        <v>103</v>
      </c>
      <c r="B32" s="30" t="s">
        <v>60</v>
      </c>
      <c r="C32" s="30" t="s">
        <v>61</v>
      </c>
      <c r="D32" s="30"/>
      <c r="E32" s="30">
        <v>132</v>
      </c>
      <c r="F32" s="30" t="s">
        <v>73</v>
      </c>
      <c r="G32" s="28">
        <f>+PopisDel!I409</f>
        <v>0</v>
      </c>
      <c r="H32" s="20" t="s">
        <v>74</v>
      </c>
      <c r="I32" s="21" t="s">
        <v>51</v>
      </c>
    </row>
    <row r="33" spans="1:9" s="8" customFormat="1" ht="15.5" thickTop="1" thickBot="1" x14ac:dyDescent="0.4">
      <c r="A33" s="29" t="s">
        <v>104</v>
      </c>
      <c r="B33" s="30" t="s">
        <v>66</v>
      </c>
      <c r="C33" s="30" t="s">
        <v>67</v>
      </c>
      <c r="D33" s="30"/>
      <c r="E33" s="30">
        <v>104</v>
      </c>
      <c r="F33" s="30" t="s">
        <v>73</v>
      </c>
      <c r="G33" s="28">
        <f>+PopisDel!I423</f>
        <v>0</v>
      </c>
      <c r="H33" s="20" t="s">
        <v>74</v>
      </c>
      <c r="I33" s="21" t="s">
        <v>51</v>
      </c>
    </row>
    <row r="34" spans="1:9" s="8" customFormat="1" ht="15.5" thickTop="1" thickBot="1" x14ac:dyDescent="0.4">
      <c r="A34" s="29" t="s">
        <v>105</v>
      </c>
      <c r="B34" s="30" t="s">
        <v>62</v>
      </c>
      <c r="C34" s="30" t="s">
        <v>63</v>
      </c>
      <c r="D34" s="30"/>
      <c r="E34" s="30">
        <v>324</v>
      </c>
      <c r="F34" s="30" t="s">
        <v>73</v>
      </c>
      <c r="G34" s="28">
        <f>+PopisDel!I437</f>
        <v>0</v>
      </c>
      <c r="H34" s="20" t="s">
        <v>74</v>
      </c>
      <c r="I34" s="21" t="s">
        <v>5</v>
      </c>
    </row>
    <row r="35" spans="1:9" s="8" customFormat="1" ht="15.5" thickTop="1" thickBot="1" x14ac:dyDescent="0.4">
      <c r="A35" s="29" t="s">
        <v>106</v>
      </c>
      <c r="B35" s="30" t="s">
        <v>68</v>
      </c>
      <c r="C35" s="30" t="s">
        <v>69</v>
      </c>
      <c r="D35" s="30"/>
      <c r="E35" s="30">
        <v>291</v>
      </c>
      <c r="F35" s="30" t="s">
        <v>73</v>
      </c>
      <c r="G35" s="28">
        <f>+PopisDel!I451</f>
        <v>0</v>
      </c>
      <c r="H35" s="20" t="s">
        <v>74</v>
      </c>
      <c r="I35" s="21" t="s">
        <v>5</v>
      </c>
    </row>
    <row r="36" spans="1:9" s="8" customFormat="1" ht="15.5" thickTop="1" thickBot="1" x14ac:dyDescent="0.4">
      <c r="A36" s="29" t="s">
        <v>107</v>
      </c>
      <c r="B36" s="30" t="s">
        <v>64</v>
      </c>
      <c r="C36" s="30" t="s">
        <v>65</v>
      </c>
      <c r="D36" s="30"/>
      <c r="E36" s="30">
        <v>267</v>
      </c>
      <c r="F36" s="30" t="s">
        <v>73</v>
      </c>
      <c r="G36" s="28">
        <f>+PopisDel!I465</f>
        <v>0</v>
      </c>
      <c r="H36" s="20" t="s">
        <v>74</v>
      </c>
      <c r="I36" s="21" t="s">
        <v>12</v>
      </c>
    </row>
    <row r="37" spans="1:9" s="8" customFormat="1" ht="15.5" thickTop="1" thickBot="1" x14ac:dyDescent="0.4">
      <c r="A37" s="29" t="s">
        <v>127</v>
      </c>
      <c r="B37" s="34" t="s">
        <v>70</v>
      </c>
      <c r="C37" s="34" t="s">
        <v>71</v>
      </c>
      <c r="D37" s="34"/>
      <c r="E37" s="34">
        <v>270</v>
      </c>
      <c r="F37" s="34" t="s">
        <v>73</v>
      </c>
      <c r="G37" s="28">
        <f>+PopisDel!I479</f>
        <v>0</v>
      </c>
      <c r="H37" s="20" t="s">
        <v>74</v>
      </c>
      <c r="I37" s="21" t="s">
        <v>12</v>
      </c>
    </row>
    <row r="38" spans="1:9" s="8" customFormat="1" ht="15.5" thickTop="1" thickBot="1" x14ac:dyDescent="0.4">
      <c r="A38" s="29" t="s">
        <v>160</v>
      </c>
      <c r="B38" s="34"/>
      <c r="C38" s="34" t="s">
        <v>128</v>
      </c>
      <c r="D38" s="34"/>
      <c r="E38" s="34"/>
      <c r="F38" s="34"/>
      <c r="G38" s="28">
        <f>+PopisDel!I510</f>
        <v>0</v>
      </c>
      <c r="H38" s="20"/>
      <c r="I38" s="21"/>
    </row>
    <row r="39" spans="1:9" ht="15.5" thickTop="1" thickBot="1" x14ac:dyDescent="0.4">
      <c r="A39" s="35"/>
      <c r="B39" s="36"/>
      <c r="C39" s="37" t="s">
        <v>119</v>
      </c>
      <c r="D39" s="38"/>
      <c r="E39" s="38"/>
      <c r="F39" s="38"/>
      <c r="G39" s="39">
        <f>SUM(G4:G38)</f>
        <v>0</v>
      </c>
      <c r="H39" s="17"/>
      <c r="I39" s="19"/>
    </row>
    <row r="40" spans="1:9" ht="15" thickTop="1" x14ac:dyDescent="0.35"/>
  </sheetData>
  <sheetProtection algorithmName="SHA-512" hashValue="DOieHEoTZJSZKLsLDeoAZVTe02bGEpXyGJdb6hI+h+TRaHLgg4zajt8psP6/9Y2CuzhIQQUd15uXBUtRFcEj9A==" saltValue="+0vGqCycn9oVXbrsmndgdA==" spinCount="100000" sheet="1" objects="1" scenarios="1"/>
  <mergeCells count="1">
    <mergeCell ref="A1:I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PopisDel</vt:lpstr>
      <vt:lpstr>Rekapitulacija</vt:lpstr>
      <vt:lpstr>PopisDel!Področje_tiskanja</vt:lpstr>
      <vt:lpstr>Rekapitulacija!Področje_tiskanja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Marjeta Vrančič</dc:creator>
  <cp:lastModifiedBy>UMEK, Urban</cp:lastModifiedBy>
  <cp:lastPrinted>2022-04-15T09:46:01Z</cp:lastPrinted>
  <dcterms:created xsi:type="dcterms:W3CDTF">2022-01-25T10:53:15Z</dcterms:created>
  <dcterms:modified xsi:type="dcterms:W3CDTF">2022-06-29T12:33:44Z</dcterms:modified>
</cp:coreProperties>
</file>